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S:\110-CEAGRE\110.25-DPRSG\110.25.7-SMA\110.25.7.3-BTE\Céline\- Préparation lots W bât. log. CEA LETI\Lot 2 - Gros oeuvre\4-DCE\DCE\Doc. admin\"/>
    </mc:Choice>
  </mc:AlternateContent>
  <xr:revisionPtr revIDLastSave="0" documentId="13_ncr:1_{630B5D2A-2F68-4C35-B202-F818E1C55656}" xr6:coauthVersionLast="47" xr6:coauthVersionMax="47" xr10:uidLastSave="{00000000-0000-0000-0000-000000000000}"/>
  <bookViews>
    <workbookView xWindow="7170" yWindow="460" windowWidth="11510" windowHeight="7310" tabRatio="626" activeTab="1" xr2:uid="{00000000-000D-0000-FFFF-FFFF00000000}"/>
  </bookViews>
  <sheets>
    <sheet name="PG" sheetId="37" r:id="rId1"/>
    <sheet name="DPGF " sheetId="39" r:id="rId2"/>
    <sheet name="FT" sheetId="40" r:id="rId3"/>
  </sheets>
  <externalReferences>
    <externalReference r:id="rId4"/>
    <externalReference r:id="rId5"/>
  </externalReferences>
  <definedNames>
    <definedName name="_____LOT1" localSheetId="1">#REF!</definedName>
    <definedName name="_____LOT1" localSheetId="2">#REF!</definedName>
    <definedName name="_____LOT1">#REF!</definedName>
    <definedName name="___LOT1" localSheetId="1">#REF!</definedName>
    <definedName name="___LOT1" localSheetId="2">#REF!</definedName>
    <definedName name="___LOT1">#REF!</definedName>
    <definedName name="_LOT1" localSheetId="1">#REF!</definedName>
    <definedName name="_LOT1" localSheetId="2">#REF!</definedName>
    <definedName name="_LOT1">#REF!</definedName>
    <definedName name="_Toc184025378" localSheetId="1">'DPGF '!#REF!</definedName>
    <definedName name="_Toc184025378" localSheetId="2">FT!#REF!</definedName>
    <definedName name="_Toc184025379" localSheetId="1">'DPGF '!#REF!</definedName>
    <definedName name="_Toc184025379" localSheetId="2">FT!#REF!</definedName>
    <definedName name="_Toc184025380" localSheetId="1">'DPGF '!#REF!</definedName>
    <definedName name="_Toc184025380" localSheetId="2">FT!#REF!</definedName>
    <definedName name="aaaz" localSheetId="1">#REF!</definedName>
    <definedName name="aaaz" localSheetId="2">#REF!</definedName>
    <definedName name="aaaz">#REF!</definedName>
    <definedName name="ch" localSheetId="1">'[1]CH-VMC-PB'!#REF!</definedName>
    <definedName name="ch" localSheetId="2">'[1]CH-VMC-PB'!#REF!</definedName>
    <definedName name="ch">'[1]CH-VMC-PB'!#REF!</definedName>
    <definedName name="COLLECTIF_BAT1" localSheetId="1">#REF!</definedName>
    <definedName name="COLLECTIF_BAT1" localSheetId="2">#REF!</definedName>
    <definedName name="COLLECTIF_BAT1">#REF!</definedName>
    <definedName name="DATE" localSheetId="1">#REF!</definedName>
    <definedName name="DATE" localSheetId="2">#REF!</definedName>
    <definedName name="DATE">#REF!</definedName>
    <definedName name="DEBOUR" localSheetId="1">#REF!</definedName>
    <definedName name="DEBOUR" localSheetId="2">#REF!</definedName>
    <definedName name="DEBOUR">#REF!</definedName>
    <definedName name="DESIG_COPIE" localSheetId="1">#REF!</definedName>
    <definedName name="DESIG_COPIE" localSheetId="2">#REF!</definedName>
    <definedName name="DESIG_COPIE">#REF!</definedName>
    <definedName name="dqffsmdl" localSheetId="1">#REF!</definedName>
    <definedName name="dqffsmdl" localSheetId="2">#REF!</definedName>
    <definedName name="dqffsmdl">#REF!</definedName>
    <definedName name="euro" localSheetId="1">#REF!</definedName>
    <definedName name="euro" localSheetId="2">#REF!</definedName>
    <definedName name="euro">#REF!</definedName>
    <definedName name="EUROS" localSheetId="1">#REF!</definedName>
    <definedName name="EUROS" localSheetId="2">#REF!</definedName>
    <definedName name="EUROS">#REF!</definedName>
    <definedName name="ff" localSheetId="1">#REF!</definedName>
    <definedName name="ff" localSheetId="2">#REF!</definedName>
    <definedName name="ff">#REF!</definedName>
    <definedName name="fou" localSheetId="1">#REF!</definedName>
    <definedName name="fou" localSheetId="2">#REF!</definedName>
    <definedName name="fou">#REF!</definedName>
    <definedName name="four" localSheetId="1">#REF!</definedName>
    <definedName name="four" localSheetId="2">#REF!</definedName>
    <definedName name="four">#REF!</definedName>
    <definedName name="frrfre" localSheetId="1">#REF!</definedName>
    <definedName name="frrfre" localSheetId="2">#REF!</definedName>
    <definedName name="frrfre">#REF!</definedName>
    <definedName name="HEURE" localSheetId="1">#REF!</definedName>
    <definedName name="HEURE" localSheetId="2">#REF!</definedName>
    <definedName name="HEURE">#REF!</definedName>
    <definedName name="Impres_titres_MI" localSheetId="1">#REF!</definedName>
    <definedName name="Impres_titres_MI" localSheetId="2">#REF!</definedName>
    <definedName name="Impres_titres_MI">#REF!</definedName>
    <definedName name="_xlnm.Print_Titles" localSheetId="1">'DPGF '!$3:$8</definedName>
    <definedName name="_xlnm.Print_Titles" localSheetId="2">FT!$2:$2</definedName>
    <definedName name="INDIVID_BAT2" localSheetId="1">#REF!</definedName>
    <definedName name="INDIVID_BAT2" localSheetId="2">#REF!</definedName>
    <definedName name="INDIVID_BAT2">#REF!</definedName>
    <definedName name="INDIVID_BAT3" localSheetId="1">#REF!</definedName>
    <definedName name="INDIVID_BAT3" localSheetId="2">#REF!</definedName>
    <definedName name="INDIVID_BAT3">#REF!</definedName>
    <definedName name="JJJJJ" localSheetId="1">#REF!</definedName>
    <definedName name="JJJJJ" localSheetId="2">#REF!</definedName>
    <definedName name="JJJJJ">#REF!</definedName>
    <definedName name="ll" localSheetId="1">#REF!</definedName>
    <definedName name="ll" localSheetId="2">#REF!</definedName>
    <definedName name="ll">#REF!</definedName>
    <definedName name="LOT" localSheetId="1">#REF!</definedName>
    <definedName name="LOT" localSheetId="2">#REF!</definedName>
    <definedName name="LOT">#REF!</definedName>
    <definedName name="mo" localSheetId="1">#REF!</definedName>
    <definedName name="mo" localSheetId="2">#REF!</definedName>
    <definedName name="mo">#REF!</definedName>
    <definedName name="moe" localSheetId="1">#REF!</definedName>
    <definedName name="moe" localSheetId="2">#REF!</definedName>
    <definedName name="moe">#REF!</definedName>
    <definedName name="pb" localSheetId="1">'[1]CH-VMC-PB'!#REF!</definedName>
    <definedName name="pb" localSheetId="2">'[1]CH-VMC-PB'!#REF!</definedName>
    <definedName name="pb">'[1]CH-VMC-PB'!#REF!</definedName>
    <definedName name="qsgqdg" localSheetId="1">#REF!</definedName>
    <definedName name="qsgqdg" localSheetId="2">#REF!</definedName>
    <definedName name="qsgqdg">#REF!</definedName>
    <definedName name="RECAPITULATIF" localSheetId="1">#REF!</definedName>
    <definedName name="RECAPITULATIF" localSheetId="2">#REF!</definedName>
    <definedName name="RECAPITULATIF">#REF!</definedName>
    <definedName name="sd" localSheetId="1">#REF!</definedName>
    <definedName name="sd" localSheetId="2">#REF!</definedName>
    <definedName name="sd">#REF!</definedName>
    <definedName name="TDC" localSheetId="1">#REF!</definedName>
    <definedName name="TDC" localSheetId="2">#REF!</definedName>
    <definedName name="TDC">#REF!</definedName>
    <definedName name="TDC_EF" localSheetId="1">#REF!</definedName>
    <definedName name="TDC_EF" localSheetId="2">#REF!</definedName>
    <definedName name="TDC_EF">#REF!</definedName>
    <definedName name="WWWW" localSheetId="1">#REF!</definedName>
    <definedName name="WWWW" localSheetId="2">#REF!</definedName>
    <definedName name="WWWW">#REF!</definedName>
    <definedName name="yytf" localSheetId="1">#REF!</definedName>
    <definedName name="yytf" localSheetId="2">#REF!</definedName>
    <definedName name="yytf">#REF!</definedName>
    <definedName name="_xlnm.Print_Area" localSheetId="1">'DPGF '!$A$1:$F$124</definedName>
    <definedName name="_xlnm.Print_Area" localSheetId="2">FT!$A$1:$E$42</definedName>
    <definedName name="_xlnm.Print_Area" localSheetId="0">PG!$B$1:$H$42</definedName>
    <definedName name="Zone_impres_MI" localSheetId="1">#REF!</definedName>
    <definedName name="Zone_impres_MI" localSheetId="2">#REF!</definedName>
    <definedName name="Zone_impres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24" i="39" l="1"/>
  <c r="F13" i="39"/>
  <c r="F16" i="39"/>
  <c r="F17" i="39"/>
  <c r="F21" i="39"/>
  <c r="F22" i="39"/>
  <c r="F24" i="39"/>
  <c r="F29" i="39"/>
  <c r="F30" i="39"/>
  <c r="F31" i="39"/>
  <c r="F33" i="39"/>
  <c r="F34" i="39"/>
  <c r="F36" i="39"/>
  <c r="F37" i="39"/>
  <c r="F39" i="39"/>
  <c r="F40" i="39"/>
  <c r="F41" i="39"/>
  <c r="F43" i="39"/>
  <c r="F44" i="39"/>
  <c r="F45" i="39"/>
  <c r="F47" i="39"/>
  <c r="F48" i="39"/>
  <c r="F49" i="39"/>
  <c r="F50" i="39"/>
  <c r="F51" i="39"/>
  <c r="F53" i="39"/>
  <c r="F54" i="39"/>
  <c r="F55" i="39"/>
  <c r="F56" i="39"/>
  <c r="F57" i="39"/>
  <c r="F59" i="39"/>
  <c r="F60" i="39"/>
  <c r="F61" i="39"/>
  <c r="F62" i="39"/>
  <c r="F64" i="39"/>
  <c r="F65" i="39"/>
  <c r="F68" i="39"/>
  <c r="F69" i="39"/>
  <c r="F70" i="39"/>
  <c r="F71" i="39"/>
  <c r="F72" i="39"/>
  <c r="F74" i="39"/>
  <c r="F75" i="39"/>
  <c r="F76" i="39"/>
  <c r="F77" i="39"/>
  <c r="F78" i="39"/>
  <c r="F79" i="39"/>
  <c r="F83" i="39"/>
  <c r="F84" i="39"/>
  <c r="F85" i="39"/>
  <c r="F87" i="39"/>
  <c r="F88" i="39"/>
  <c r="F89" i="39"/>
  <c r="F91" i="39"/>
  <c r="F92" i="39"/>
  <c r="F93" i="39"/>
  <c r="F94" i="39"/>
  <c r="F95" i="39"/>
  <c r="F97" i="39"/>
  <c r="F98" i="39"/>
  <c r="F101" i="39"/>
  <c r="F102" i="39"/>
  <c r="F104" i="39"/>
  <c r="F105" i="39"/>
  <c r="F106" i="39"/>
  <c r="F108" i="39"/>
  <c r="F111" i="39"/>
  <c r="F112" i="39"/>
  <c r="F115" i="39"/>
  <c r="F116" i="39"/>
  <c r="F118" i="39"/>
  <c r="F119" i="39"/>
  <c r="F121" i="39"/>
  <c r="F122" i="39"/>
  <c r="F12" i="39"/>
  <c r="L56" i="39"/>
  <c r="K56" i="39"/>
  <c r="J56" i="39"/>
  <c r="I56" i="39"/>
  <c r="K30" i="39" l="1"/>
  <c r="J30" i="39"/>
  <c r="I30" i="39"/>
  <c r="L30" i="39"/>
  <c r="K29" i="39"/>
  <c r="J29" i="39"/>
  <c r="I29" i="39"/>
  <c r="L16" i="39"/>
  <c r="L12" i="39"/>
  <c r="K119" i="39"/>
  <c r="J119" i="39"/>
  <c r="L116" i="39"/>
  <c r="K116" i="39"/>
  <c r="J116" i="39"/>
  <c r="I116" i="39"/>
  <c r="L119" i="39"/>
  <c r="K115" i="39"/>
  <c r="J115" i="39"/>
  <c r="I115" i="39"/>
  <c r="L112" i="39"/>
  <c r="L111" i="39"/>
  <c r="L110" i="39"/>
  <c r="H110" i="39"/>
  <c r="L109" i="39"/>
  <c r="H109" i="39"/>
  <c r="L108" i="39"/>
  <c r="H108" i="39"/>
  <c r="K105" i="39"/>
  <c r="J105" i="39"/>
  <c r="I105" i="39"/>
  <c r="K102" i="39"/>
  <c r="J102" i="39"/>
  <c r="I102" i="39"/>
  <c r="L105" i="39"/>
  <c r="K101" i="39"/>
  <c r="J101" i="39"/>
  <c r="I101" i="39"/>
  <c r="K99" i="39"/>
  <c r="J99" i="39"/>
  <c r="L102" i="39"/>
  <c r="K98" i="39"/>
  <c r="J98" i="39"/>
  <c r="I98" i="39"/>
  <c r="L101" i="39"/>
  <c r="K97" i="39"/>
  <c r="J97" i="39"/>
  <c r="I97" i="39"/>
  <c r="K95" i="39"/>
  <c r="J95" i="39"/>
  <c r="L99" i="39"/>
  <c r="K94" i="39"/>
  <c r="J94" i="39"/>
  <c r="I94" i="39"/>
  <c r="L98" i="39"/>
  <c r="K93" i="39"/>
  <c r="J93" i="39"/>
  <c r="I93" i="39"/>
  <c r="L97" i="39"/>
  <c r="L95" i="39"/>
  <c r="L94" i="39"/>
  <c r="L93" i="39"/>
  <c r="L81" i="39"/>
  <c r="L80" i="39"/>
  <c r="L78" i="39"/>
  <c r="L77" i="39"/>
  <c r="L76" i="39"/>
  <c r="L74" i="39"/>
  <c r="K66" i="39"/>
  <c r="J66" i="39"/>
  <c r="K63" i="39"/>
  <c r="J63" i="39"/>
  <c r="I63" i="39"/>
  <c r="K62" i="39"/>
  <c r="J62" i="39"/>
  <c r="K61" i="39"/>
  <c r="J61" i="39"/>
  <c r="K60" i="39"/>
  <c r="J60" i="39"/>
  <c r="K55" i="39"/>
  <c r="J55" i="39"/>
  <c r="I55" i="39"/>
  <c r="K54" i="39"/>
  <c r="J54" i="39"/>
  <c r="I54" i="39"/>
  <c r="L54" i="39"/>
  <c r="K47" i="39"/>
  <c r="J47" i="39"/>
  <c r="I47" i="39"/>
  <c r="L47" i="39"/>
  <c r="K45" i="39"/>
  <c r="J45" i="39"/>
  <c r="I45" i="39"/>
  <c r="K44" i="39"/>
  <c r="J44" i="39"/>
  <c r="I44" i="39"/>
  <c r="L44" i="39"/>
  <c r="K43" i="39"/>
  <c r="J43" i="39"/>
  <c r="I43" i="39"/>
  <c r="L43" i="39"/>
  <c r="K41" i="39"/>
  <c r="J41" i="39"/>
  <c r="I41" i="39"/>
  <c r="K40" i="39"/>
  <c r="J40" i="39"/>
  <c r="I40" i="39"/>
  <c r="L40" i="39"/>
  <c r="K39" i="39"/>
  <c r="J39" i="39"/>
  <c r="I39" i="39"/>
  <c r="L39" i="39"/>
  <c r="K34" i="39"/>
  <c r="J34" i="39"/>
  <c r="K33" i="39"/>
  <c r="J33" i="39"/>
  <c r="K31" i="39"/>
  <c r="J31" i="39"/>
  <c r="I31" i="39"/>
  <c r="L31" i="39"/>
  <c r="K28" i="39"/>
  <c r="J28" i="39"/>
  <c r="I28" i="39"/>
  <c r="L22" i="39"/>
  <c r="L24" i="39"/>
  <c r="L17" i="39"/>
  <c r="L29" i="39" l="1"/>
  <c r="I119" i="39"/>
  <c r="L86" i="39"/>
  <c r="I99" i="39"/>
  <c r="I34" i="39"/>
  <c r="L34" i="39"/>
  <c r="I61" i="39"/>
  <c r="L61" i="39"/>
  <c r="L75" i="39"/>
  <c r="L84" i="39"/>
  <c r="L28" i="39"/>
  <c r="L55" i="39"/>
  <c r="I95" i="39"/>
  <c r="L45" i="39"/>
  <c r="I60" i="39"/>
  <c r="I33" i="39"/>
  <c r="L63" i="39"/>
  <c r="L41" i="39"/>
  <c r="L65" i="39" l="1"/>
  <c r="I66" i="39"/>
  <c r="I62" i="39"/>
  <c r="L62" i="39"/>
  <c r="L21" i="39"/>
  <c r="L115" i="39"/>
  <c r="L60" i="39"/>
  <c r="L33" i="39"/>
  <c r="M28" i="39" s="1"/>
  <c r="L124" i="39" l="1"/>
  <c r="M60" i="39"/>
  <c r="G60" i="39"/>
  <c r="G12" i="39"/>
  <c r="G16" i="39"/>
  <c r="G17" i="39"/>
  <c r="L123" i="39"/>
</calcChain>
</file>

<file path=xl/sharedStrings.xml><?xml version="1.0" encoding="utf-8"?>
<sst xmlns="http://schemas.openxmlformats.org/spreadsheetml/2006/main" count="288" uniqueCount="184">
  <si>
    <t>ml</t>
  </si>
  <si>
    <t>PM</t>
  </si>
  <si>
    <t>kg</t>
  </si>
  <si>
    <t>INGENIERIE</t>
  </si>
  <si>
    <t>TPF Ingénierie</t>
  </si>
  <si>
    <t>MAITRE D'OUVRAGE</t>
  </si>
  <si>
    <r>
      <t xml:space="preserve">COMMISSARIAT A L'ENERGIE ATOMIQUE 
ET AUX ENERGIES ALTERNATIVES
</t>
    </r>
    <r>
      <rPr>
        <sz val="11"/>
        <color theme="1"/>
        <rFont val="Calibri"/>
        <family val="2"/>
      </rPr>
      <t>17 rue des Martyrs  
38054 Grenoble Cedex 9</t>
    </r>
    <r>
      <rPr>
        <b/>
        <sz val="11"/>
        <color theme="1"/>
        <rFont val="Calibri"/>
        <family val="2"/>
      </rPr>
      <t xml:space="preserve">
</t>
    </r>
  </si>
  <si>
    <t>CONSTRUCTION D’UN BATIMENT DE STOCKAGE ET LOGISTIQUE DES SALLES BLANCHES DU CEA/LETI</t>
  </si>
  <si>
    <t>TOTEM</t>
  </si>
  <si>
    <t>ARCHITECTE
MANDATAIRE</t>
  </si>
  <si>
    <t>603, avenue du Peuras</t>
  </si>
  <si>
    <t>MANDATAIRE</t>
  </si>
  <si>
    <t>38210 TULLINS</t>
  </si>
  <si>
    <t>7 rue Etienne de la Boétie</t>
  </si>
  <si>
    <t>38 320  –  Eybens</t>
  </si>
  <si>
    <t>DATE</t>
  </si>
  <si>
    <t>CODE  AFFAIRE</t>
  </si>
  <si>
    <t>OBJET</t>
  </si>
  <si>
    <t>PHASE</t>
  </si>
  <si>
    <t>REFERENCE DU DOCUMENT</t>
  </si>
  <si>
    <t>BEY240021</t>
  </si>
  <si>
    <t>Etablissement du document</t>
  </si>
  <si>
    <t>DCE</t>
  </si>
  <si>
    <t>DPGF Lot 02 Gros Œuvre</t>
  </si>
  <si>
    <t>€/m²</t>
  </si>
  <si>
    <t>Différence APD-APS</t>
  </si>
  <si>
    <t>LOT 02  - GROS ŒUVRE</t>
  </si>
  <si>
    <t>Article CCTP</t>
  </si>
  <si>
    <t>Désignation</t>
  </si>
  <si>
    <t>Unités</t>
  </si>
  <si>
    <t>Quantités Phase 1</t>
  </si>
  <si>
    <t>PU (€ HT)</t>
  </si>
  <si>
    <t>Montant total (€ HT)</t>
  </si>
  <si>
    <t>Quantités Phase 2</t>
  </si>
  <si>
    <t>Quantités totales</t>
  </si>
  <si>
    <t>Diff prix total €</t>
  </si>
  <si>
    <t>4.</t>
  </si>
  <si>
    <t>TRAVAUX PREPARATOIRES</t>
  </si>
  <si>
    <t>4.1</t>
  </si>
  <si>
    <t>Documents à fournir</t>
  </si>
  <si>
    <t>4.1.1</t>
  </si>
  <si>
    <t>Plans PAC</t>
  </si>
  <si>
    <t>ENS</t>
  </si>
  <si>
    <t>4.1.2</t>
  </si>
  <si>
    <t>Dossier de récolement</t>
  </si>
  <si>
    <t>4.2</t>
  </si>
  <si>
    <t>Installations de chantier</t>
  </si>
  <si>
    <t>4.2.1</t>
  </si>
  <si>
    <t>Plateforme grue mobile</t>
  </si>
  <si>
    <t>m²</t>
  </si>
  <si>
    <t>4.2.2</t>
  </si>
  <si>
    <t>Moyens de levage</t>
  </si>
  <si>
    <t>4.4</t>
  </si>
  <si>
    <t>Terrassements</t>
  </si>
  <si>
    <t>4.4.1</t>
  </si>
  <si>
    <t>Terrassements pleine masse : lot VRD</t>
  </si>
  <si>
    <t>4.4.2</t>
  </si>
  <si>
    <t>Terrassements complémentaires en déblais</t>
  </si>
  <si>
    <r>
      <t>m</t>
    </r>
    <r>
      <rPr>
        <vertAlign val="superscript"/>
        <sz val="8"/>
        <rFont val="Calibri"/>
        <family val="2"/>
        <scheme val="minor"/>
      </rPr>
      <t>3</t>
    </r>
  </si>
  <si>
    <t>4.4.3</t>
  </si>
  <si>
    <t>Terrassements en remblais</t>
  </si>
  <si>
    <t>Reconstitution de la PF périphérique</t>
  </si>
  <si>
    <t>4.4.4</t>
  </si>
  <si>
    <t>Evacuation des déblais</t>
  </si>
  <si>
    <t>Evacuation des déblais avec amiante : lot VRD</t>
  </si>
  <si>
    <t>5.</t>
  </si>
  <si>
    <t>INFRASTRUCTURE EN BETON ARME</t>
  </si>
  <si>
    <t>5.1</t>
  </si>
  <si>
    <t>Rattrapage en gros béton</t>
  </si>
  <si>
    <t>5.2</t>
  </si>
  <si>
    <t>Béton de propreté</t>
  </si>
  <si>
    <t>5.3</t>
  </si>
  <si>
    <t>Semelles filantes</t>
  </si>
  <si>
    <t>Béton C25/30</t>
  </si>
  <si>
    <t>Acier HA</t>
  </si>
  <si>
    <t>vérifier volumes semelles isolées et semelles filantes</t>
  </si>
  <si>
    <t xml:space="preserve">Semelles isolées </t>
  </si>
  <si>
    <t>fondations</t>
  </si>
  <si>
    <t>5.4</t>
  </si>
  <si>
    <t>Longrines</t>
  </si>
  <si>
    <t>Coffrage (2 faces)</t>
  </si>
  <si>
    <t>5.5</t>
  </si>
  <si>
    <t>Soubassements en BA</t>
  </si>
  <si>
    <t xml:space="preserve">Coffrage </t>
  </si>
  <si>
    <t>5.6</t>
  </si>
  <si>
    <t>Murs enterrés en BA</t>
  </si>
  <si>
    <t>5.7</t>
  </si>
  <si>
    <t>Dallage sur terre-plein</t>
  </si>
  <si>
    <t>5.7.1</t>
  </si>
  <si>
    <t>Couche de forme ep. 50 cm</t>
  </si>
  <si>
    <t>5.7.2</t>
  </si>
  <si>
    <t>Dallage ép. 15 cm</t>
  </si>
  <si>
    <t>dallage</t>
  </si>
  <si>
    <t>Acier TS</t>
  </si>
  <si>
    <t>5.7.3</t>
  </si>
  <si>
    <t>Finition quartz</t>
  </si>
  <si>
    <t>5.8</t>
  </si>
  <si>
    <t xml:space="preserve">Dalle portée </t>
  </si>
  <si>
    <t>Coffrage perdu</t>
  </si>
  <si>
    <t>5.9</t>
  </si>
  <si>
    <t>Ouvrages d'étanchéité en infrastructure</t>
  </si>
  <si>
    <t>5.9.1</t>
  </si>
  <si>
    <t>Imperméabilisation longrines (noir)</t>
  </si>
  <si>
    <t>Imperméabilisation des murs enterrés (noir)</t>
  </si>
  <si>
    <t>5.10</t>
  </si>
  <si>
    <t>Conduits et Réseaux sous dallage</t>
  </si>
  <si>
    <t>5.10.1</t>
  </si>
  <si>
    <t>Canalisations sous bâtiment</t>
  </si>
  <si>
    <t>Réseaux E.Industrielles DN50</t>
  </si>
  <si>
    <t>Réseaux EUV DN 50</t>
  </si>
  <si>
    <t>Réseaux EUV DN 100</t>
  </si>
  <si>
    <t>Réseaux EP DN 125</t>
  </si>
  <si>
    <t>Réseaux E.Incendie DN 100</t>
  </si>
  <si>
    <t>5.10.2</t>
  </si>
  <si>
    <t>Fourreaux</t>
  </si>
  <si>
    <t>Réseaux CFO DN 100</t>
  </si>
  <si>
    <t>Réseaux CFO DN 200</t>
  </si>
  <si>
    <t>5.1.3</t>
  </si>
  <si>
    <t>Regard avaloir EP</t>
  </si>
  <si>
    <t>U</t>
  </si>
  <si>
    <t>5.10.4</t>
  </si>
  <si>
    <t>5.10.5</t>
  </si>
  <si>
    <t>Siphons CF</t>
  </si>
  <si>
    <t>5.10.6</t>
  </si>
  <si>
    <t>Hydrocurage</t>
  </si>
  <si>
    <t>6.</t>
  </si>
  <si>
    <t>SUPERSTRUCTURE EN BETON ARME</t>
  </si>
  <si>
    <t>6.1</t>
  </si>
  <si>
    <t>Poteaux</t>
  </si>
  <si>
    <t>Coffrage</t>
  </si>
  <si>
    <t>6.2</t>
  </si>
  <si>
    <t>Poutres</t>
  </si>
  <si>
    <t>6.3</t>
  </si>
  <si>
    <t>Plancher dalles pleines</t>
  </si>
  <si>
    <t>6.4</t>
  </si>
  <si>
    <t>Maçonnerie BBC 25</t>
  </si>
  <si>
    <t>Maçonnerie BBC 20</t>
  </si>
  <si>
    <t>7.</t>
  </si>
  <si>
    <t>AUTRES OUVRAGES</t>
  </si>
  <si>
    <t>7.1</t>
  </si>
  <si>
    <t>Maçonnerie BBPP 10</t>
  </si>
  <si>
    <t>7.2</t>
  </si>
  <si>
    <t>Acrotères BAB</t>
  </si>
  <si>
    <t>7.3</t>
  </si>
  <si>
    <t>Escaliers droits BA</t>
  </si>
  <si>
    <t>Escaliers accès sous-sol : 10 marches</t>
  </si>
  <si>
    <t>Total surface acrotères :</t>
  </si>
  <si>
    <t>Escaliers accès sas: 4 marches</t>
  </si>
  <si>
    <t>Escaliers accès LT : 20 marches</t>
  </si>
  <si>
    <t>7.4</t>
  </si>
  <si>
    <t>Traitement des JD</t>
  </si>
  <si>
    <t>Joints CF autour des ouvertures</t>
  </si>
  <si>
    <t>8.</t>
  </si>
  <si>
    <t>OUVRAGES DE FACADE</t>
  </si>
  <si>
    <t>8.1</t>
  </si>
  <si>
    <t>Dressage tableau</t>
  </si>
  <si>
    <t>8.2</t>
  </si>
  <si>
    <t>Seuils de baies</t>
  </si>
  <si>
    <t>9.</t>
  </si>
  <si>
    <t>PRESTATIONS D'ISOLATION</t>
  </si>
  <si>
    <t>9.1</t>
  </si>
  <si>
    <t>Isolation sous plancher bas extérieur</t>
  </si>
  <si>
    <t>9.2</t>
  </si>
  <si>
    <t>Isolation en périphérie</t>
  </si>
  <si>
    <t>10.</t>
  </si>
  <si>
    <t>DEPOSE / DEMOLITION</t>
  </si>
  <si>
    <t>10.1</t>
  </si>
  <si>
    <t>Dépose GC, escalier métallique</t>
  </si>
  <si>
    <t>10.2</t>
  </si>
  <si>
    <t>Démolition</t>
  </si>
  <si>
    <t>Démolition de l'escalier béton existant</t>
  </si>
  <si>
    <t>Dépose de l'allège maçonnée et revêtements</t>
  </si>
  <si>
    <t>TOTAL GO</t>
  </si>
  <si>
    <t>Art.</t>
  </si>
  <si>
    <t>Désignation des travaux</t>
  </si>
  <si>
    <t>Matériel proposé (marque, modèle, caractéristiques)</t>
  </si>
  <si>
    <t xml:space="preserve">Acier </t>
  </si>
  <si>
    <t>PV forme de pente 1% toiture terrasse</t>
  </si>
  <si>
    <t>Plat périphérique</t>
  </si>
  <si>
    <t>Tampons regards visite cuves incendie et EP</t>
  </si>
  <si>
    <t xml:space="preserve">Isolation sous plancher bas </t>
  </si>
  <si>
    <t>Février 2026</t>
  </si>
  <si>
    <t>Quantités</t>
  </si>
  <si>
    <r>
      <rPr>
        <b/>
        <sz val="14"/>
        <color theme="0"/>
        <rFont val="Calibri"/>
        <family val="2"/>
        <scheme val="minor"/>
      </rPr>
      <t>DECOMPOSITION DU PRIX GLOBAL ET FORFAITAIRE DES TRAVAUX</t>
    </r>
    <r>
      <rPr>
        <b/>
        <sz val="11"/>
        <color theme="0"/>
        <rFont val="Calibri"/>
        <family val="2"/>
        <scheme val="minor"/>
      </rPr>
      <t xml:space="preserve">
Les prix comprennent l'ensemble des sujétions relatives aux travaux, y compris celles relatives au compte prorata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</si>
</sst>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&quot;-&quot;_ ;_ @_ "/>
    <numFmt numFmtId="166" formatCode="_ * #,##0.00_ ;_ * \-#,##0.00_ ;_ * &quot;-&quot;??_ ;_ @_ 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-* #,##0.00\ [$€-1]_-;\-* #,##0.00\ [$€-1]_-;_-* &quot;-&quot;??\ [$€-1]_-"/>
    <numFmt numFmtId="170" formatCode="#,##0\ _€"/>
    <numFmt numFmtId="171" formatCode="#,##0.00\ _F"/>
    <numFmt numFmtId="172" formatCode="#,##0.00\ &quot;F&quot;;[Red]\-#,##0.00\ &quot;F&quot;"/>
    <numFmt numFmtId="173" formatCode="#,##0.00_-_ ;#,##0.00\-_ ;&quot;&quot;"/>
    <numFmt numFmtId="174" formatCode="#,##0_,_0_0_0_-_ ;#,##0\-_,_0_0_0_ ;&quot;&quot;"/>
    <numFmt numFmtId="175" formatCode="#,##0.0_0_0_-_ ;#,##0.0\-_0_0_ ;&quot;&quot;"/>
    <numFmt numFmtId="176" formatCode="#,##0.00_0_-_ ;#,##0.00\-_0_ ;&quot;&quot;"/>
    <numFmt numFmtId="177" formatCode="#,##0.000_-_ ;#,##0.000\-_ ;&quot;&quot;"/>
    <numFmt numFmtId="178" formatCode="[$-40C]General"/>
    <numFmt numFmtId="179" formatCode="_-* #,##0.00\ [$€-40C]_-;\-* #,##0.00\ [$€-40C]_-;_-* &quot;-&quot;??\ [$€-40C]_-;_-@_-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Tms Rmn"/>
    </font>
    <font>
      <b/>
      <sz val="6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10"/>
      <name val="Times New Roman"/>
      <family val="1"/>
    </font>
    <font>
      <sz val="8"/>
      <name val="Helv"/>
    </font>
    <font>
      <u/>
      <sz val="10"/>
      <color theme="10"/>
      <name val="Arial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b/>
      <sz val="8"/>
      <name val="Arial Narrow"/>
      <family val="2"/>
    </font>
    <font>
      <b/>
      <sz val="8"/>
      <name val="Arial"/>
      <family val="2"/>
    </font>
    <font>
      <sz val="7"/>
      <name val="Small Fonts"/>
      <family val="2"/>
    </font>
    <font>
      <sz val="10"/>
      <name val="Helv"/>
    </font>
    <font>
      <b/>
      <u/>
      <sz val="8"/>
      <name val="Arial Narrow"/>
      <family val="2"/>
    </font>
    <font>
      <b/>
      <i/>
      <sz val="8"/>
      <color indexed="8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11"/>
      <color rgb="FF000000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9"/>
      <color rgb="FFFFFFFF"/>
      <name val="Calibri"/>
      <family val="2"/>
    </font>
    <font>
      <b/>
      <sz val="22"/>
      <color theme="1"/>
      <name val="Calibri"/>
      <family val="2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vertAlign val="superscript"/>
      <sz val="8"/>
      <name val="Calibri"/>
      <family val="2"/>
      <scheme val="minor"/>
    </font>
    <font>
      <i/>
      <sz val="9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sz val="10"/>
      <name val="Trebuchet MS"/>
      <family val="2"/>
    </font>
    <font>
      <b/>
      <u/>
      <sz val="10"/>
      <name val="Arial"/>
      <family val="2"/>
    </font>
    <font>
      <b/>
      <u/>
      <sz val="10"/>
      <name val="Trebuchet MS"/>
      <family val="2"/>
    </font>
    <font>
      <b/>
      <sz val="14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rgb="FF808080"/>
      </left>
      <right/>
      <top style="medium">
        <color rgb="FF808080"/>
      </top>
      <bottom/>
      <diagonal/>
    </border>
    <border>
      <left/>
      <right/>
      <top style="medium">
        <color rgb="FF808080"/>
      </top>
      <bottom/>
      <diagonal/>
    </border>
    <border>
      <left/>
      <right style="medium">
        <color rgb="FF808080"/>
      </right>
      <top style="medium">
        <color rgb="FF808080"/>
      </top>
      <bottom/>
      <diagonal/>
    </border>
    <border>
      <left style="medium">
        <color rgb="FF808080"/>
      </left>
      <right/>
      <top/>
      <bottom/>
      <diagonal/>
    </border>
    <border>
      <left/>
      <right style="medium">
        <color rgb="FF808080"/>
      </right>
      <top/>
      <bottom/>
      <diagonal/>
    </border>
    <border>
      <left style="medium">
        <color rgb="FF808080"/>
      </left>
      <right/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 style="medium">
        <color rgb="FFFFFFFF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3">
    <xf numFmtId="0" fontId="0" fillId="0" borderId="0"/>
    <xf numFmtId="0" fontId="1" fillId="0" borderId="0"/>
    <xf numFmtId="0" fontId="4" fillId="0" borderId="0"/>
    <xf numFmtId="0" fontId="5" fillId="0" borderId="3" applyNumberFormat="0" applyBorder="0" applyAlignment="0">
      <alignment horizontal="left" vertical="center"/>
    </xf>
    <xf numFmtId="0" fontId="3" fillId="0" borderId="0"/>
    <xf numFmtId="0" fontId="3" fillId="0" borderId="0"/>
    <xf numFmtId="0" fontId="3" fillId="0" borderId="0"/>
    <xf numFmtId="0" fontId="6" fillId="0" borderId="0"/>
    <xf numFmtId="0" fontId="4" fillId="0" borderId="4">
      <alignment horizontal="justify" vertical="center" wrapText="1"/>
    </xf>
    <xf numFmtId="0" fontId="4" fillId="0" borderId="4">
      <alignment horizontal="justify" vertical="center" wrapText="1"/>
    </xf>
    <xf numFmtId="0" fontId="6" fillId="0" borderId="0"/>
    <xf numFmtId="0" fontId="6" fillId="0" borderId="0"/>
    <xf numFmtId="0" fontId="3" fillId="0" borderId="0">
      <alignment vertical="center"/>
    </xf>
    <xf numFmtId="0" fontId="7" fillId="0" borderId="0" applyNumberFormat="0" applyFill="0" applyBorder="0" applyAlignment="0" applyProtection="0"/>
    <xf numFmtId="49" fontId="8" fillId="0" borderId="5" applyBorder="0">
      <alignment horizontal="left" vertical="center"/>
    </xf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2" borderId="2" applyNumberFormat="0" applyFont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9" fontId="9" fillId="0" borderId="0">
      <alignment vertical="top" wrapText="1"/>
    </xf>
    <xf numFmtId="49" fontId="5" fillId="0" borderId="0">
      <alignment vertical="top"/>
    </xf>
    <xf numFmtId="0" fontId="3" fillId="0" borderId="0">
      <alignment wrapText="1"/>
    </xf>
    <xf numFmtId="49" fontId="10" fillId="0" borderId="0" applyBorder="0">
      <alignment horizontal="center"/>
    </xf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4" fillId="0" borderId="0">
      <alignment horizontal="justify" vertical="center" wrapText="1"/>
    </xf>
    <xf numFmtId="40" fontId="14" fillId="0" borderId="0" applyFont="0" applyFill="0" applyBorder="0" applyAlignment="0" applyProtection="0"/>
    <xf numFmtId="164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1" applyNumberFormat="0" applyAlignment="0" applyProtection="0"/>
    <xf numFmtId="172" fontId="14" fillId="0" borderId="0" applyFont="0" applyFill="0" applyBorder="0" applyAlignment="0" applyProtection="0"/>
    <xf numFmtId="44" fontId="15" fillId="0" borderId="0" applyFont="0" applyFill="0" applyBorder="0" applyAlignment="0" applyProtection="0"/>
    <xf numFmtId="173" fontId="17" fillId="0" borderId="0"/>
    <xf numFmtId="37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9" fillId="0" borderId="0"/>
    <xf numFmtId="0" fontId="4" fillId="0" borderId="0"/>
    <xf numFmtId="0" fontId="1" fillId="0" borderId="0"/>
    <xf numFmtId="0" fontId="11" fillId="0" borderId="0"/>
    <xf numFmtId="0" fontId="4" fillId="0" borderId="0"/>
    <xf numFmtId="0" fontId="4" fillId="0" borderId="0"/>
    <xf numFmtId="0" fontId="20" fillId="0" borderId="4" applyNumberFormat="0" applyAlignment="0" applyProtection="0">
      <alignment vertical="top" wrapText="1"/>
    </xf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3" fontId="17" fillId="0" borderId="0" applyProtection="0"/>
    <xf numFmtId="174" fontId="9" fillId="0" borderId="0"/>
    <xf numFmtId="175" fontId="9" fillId="0" borderId="0"/>
    <xf numFmtId="176" fontId="9" fillId="0" borderId="0"/>
    <xf numFmtId="177" fontId="9" fillId="0" borderId="0"/>
    <xf numFmtId="49" fontId="9" fillId="0" borderId="0">
      <alignment vertical="top"/>
    </xf>
    <xf numFmtId="49" fontId="17" fillId="0" borderId="6"/>
    <xf numFmtId="49" fontId="21" fillId="3" borderId="0">
      <alignment horizontal="left"/>
    </xf>
    <xf numFmtId="0" fontId="22" fillId="0" borderId="4" applyBorder="0">
      <alignment vertical="top"/>
    </xf>
    <xf numFmtId="49" fontId="2" fillId="0" borderId="0">
      <alignment vertical="top"/>
    </xf>
    <xf numFmtId="49" fontId="3" fillId="0" borderId="0">
      <alignment vertical="top"/>
    </xf>
    <xf numFmtId="49" fontId="23" fillId="0" borderId="0">
      <alignment vertical="top"/>
    </xf>
    <xf numFmtId="49" fontId="17" fillId="0" borderId="0"/>
    <xf numFmtId="0" fontId="9" fillId="0" borderId="0" applyNumberFormat="0"/>
    <xf numFmtId="178" fontId="24" fillId="0" borderId="0" applyBorder="0" applyProtection="0"/>
    <xf numFmtId="0" fontId="25" fillId="0" borderId="0"/>
    <xf numFmtId="0" fontId="26" fillId="0" borderId="0" applyNumberFormat="0" applyFill="0" applyBorder="0" applyAlignment="0" applyProtection="0">
      <alignment vertical="top"/>
      <protection locked="0"/>
    </xf>
    <xf numFmtId="164" fontId="4" fillId="0" borderId="0" applyFont="0" applyFill="0" applyBorder="0" applyAlignment="0" applyProtection="0"/>
    <xf numFmtId="4" fontId="4" fillId="0" borderId="8">
      <alignment vertical="top"/>
    </xf>
    <xf numFmtId="0" fontId="4" fillId="0" borderId="0"/>
    <xf numFmtId="0" fontId="4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</cellStyleXfs>
  <cellXfs count="133">
    <xf numFmtId="0" fontId="0" fillId="0" borderId="0" xfId="0"/>
    <xf numFmtId="0" fontId="11" fillId="4" borderId="0" xfId="2" applyFont="1" applyFill="1" applyAlignment="1">
      <alignment vertical="center"/>
    </xf>
    <xf numFmtId="0" fontId="11" fillId="3" borderId="0" xfId="2" applyFont="1" applyFill="1"/>
    <xf numFmtId="0" fontId="4" fillId="0" borderId="0" xfId="78"/>
    <xf numFmtId="0" fontId="28" fillId="4" borderId="10" xfId="78" applyFont="1" applyFill="1" applyBorder="1" applyAlignment="1">
      <alignment wrapText="1"/>
    </xf>
    <xf numFmtId="0" fontId="4" fillId="4" borderId="10" xfId="78" applyFill="1" applyBorder="1" applyAlignment="1">
      <alignment wrapText="1"/>
    </xf>
    <xf numFmtId="0" fontId="28" fillId="4" borderId="0" xfId="78" applyFont="1" applyFill="1" applyAlignment="1">
      <alignment wrapText="1"/>
    </xf>
    <xf numFmtId="0" fontId="4" fillId="0" borderId="0" xfId="78" applyAlignment="1">
      <alignment wrapText="1"/>
    </xf>
    <xf numFmtId="0" fontId="28" fillId="4" borderId="15" xfId="78" applyFont="1" applyFill="1" applyBorder="1" applyAlignment="1">
      <alignment wrapText="1"/>
    </xf>
    <xf numFmtId="0" fontId="4" fillId="0" borderId="15" xfId="78" applyBorder="1" applyAlignment="1">
      <alignment wrapText="1"/>
    </xf>
    <xf numFmtId="0" fontId="4" fillId="4" borderId="0" xfId="78" applyFill="1" applyAlignment="1">
      <alignment horizontal="justify"/>
    </xf>
    <xf numFmtId="0" fontId="4" fillId="4" borderId="0" xfId="78" applyFill="1"/>
    <xf numFmtId="0" fontId="27" fillId="4" borderId="10" xfId="78" applyFont="1" applyFill="1" applyBorder="1" applyAlignment="1">
      <alignment horizontal="justify" wrapText="1"/>
    </xf>
    <xf numFmtId="0" fontId="28" fillId="4" borderId="10" xfId="78" applyFont="1" applyFill="1" applyBorder="1" applyAlignment="1">
      <alignment horizontal="justify" wrapText="1"/>
    </xf>
    <xf numFmtId="0" fontId="27" fillId="4" borderId="0" xfId="78" applyFont="1" applyFill="1" applyAlignment="1">
      <alignment horizontal="justify" wrapText="1"/>
    </xf>
    <xf numFmtId="0" fontId="27" fillId="4" borderId="15" xfId="78" applyFont="1" applyFill="1" applyBorder="1" applyAlignment="1">
      <alignment horizontal="justify" wrapText="1"/>
    </xf>
    <xf numFmtId="0" fontId="27" fillId="0" borderId="16" xfId="0" applyFont="1" applyBorder="1" applyAlignment="1">
      <alignment horizontal="justify" vertical="center" wrapText="1"/>
    </xf>
    <xf numFmtId="0" fontId="29" fillId="5" borderId="17" xfId="0" applyFont="1" applyFill="1" applyBorder="1" applyAlignment="1">
      <alignment horizontal="center" vertical="center" wrapText="1"/>
    </xf>
    <xf numFmtId="0" fontId="29" fillId="5" borderId="18" xfId="0" applyFont="1" applyFill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3" fontId="34" fillId="0" borderId="0" xfId="2" applyNumberFormat="1" applyFont="1" applyAlignment="1" applyProtection="1">
      <alignment vertical="center"/>
      <protection locked="0"/>
    </xf>
    <xf numFmtId="3" fontId="35" fillId="0" borderId="0" xfId="81" applyNumberFormat="1" applyFont="1" applyFill="1" applyAlignment="1" applyProtection="1">
      <alignment horizontal="center" vertical="center" wrapText="1"/>
      <protection locked="0"/>
    </xf>
    <xf numFmtId="3" fontId="35" fillId="0" borderId="0" xfId="81" applyNumberFormat="1" applyFont="1" applyFill="1" applyAlignment="1" applyProtection="1">
      <alignment horizontal="center" vertical="center"/>
      <protection locked="0"/>
    </xf>
    <xf numFmtId="3" fontId="37" fillId="0" borderId="0" xfId="2" applyNumberFormat="1" applyFont="1" applyAlignment="1" applyProtection="1">
      <alignment vertical="center"/>
      <protection locked="0"/>
    </xf>
    <xf numFmtId="0" fontId="36" fillId="10" borderId="1" xfId="82" applyFont="1" applyFill="1" applyBorder="1" applyAlignment="1">
      <alignment horizontal="left" vertical="center" wrapText="1"/>
    </xf>
    <xf numFmtId="0" fontId="36" fillId="10" borderId="1" xfId="82" applyFont="1" applyFill="1" applyBorder="1" applyAlignment="1">
      <alignment horizontal="center" vertical="center" wrapText="1"/>
    </xf>
    <xf numFmtId="0" fontId="31" fillId="3" borderId="22" xfId="2" applyFont="1" applyFill="1" applyBorder="1" applyAlignment="1" applyProtection="1">
      <alignment horizontal="center" vertical="center"/>
      <protection locked="0"/>
    </xf>
    <xf numFmtId="1" fontId="34" fillId="0" borderId="29" xfId="0" applyNumberFormat="1" applyFont="1" applyBorder="1" applyAlignment="1">
      <alignment horizontal="center" vertical="center"/>
    </xf>
    <xf numFmtId="43" fontId="34" fillId="0" borderId="29" xfId="79" applyFont="1" applyFill="1" applyBorder="1" applyAlignment="1">
      <alignment horizontal="center" vertical="center"/>
    </xf>
    <xf numFmtId="2" fontId="34" fillId="0" borderId="29" xfId="0" applyNumberFormat="1" applyFont="1" applyBorder="1" applyAlignment="1">
      <alignment horizontal="center" vertical="center"/>
    </xf>
    <xf numFmtId="44" fontId="34" fillId="0" borderId="0" xfId="80" applyFont="1" applyAlignment="1" applyProtection="1">
      <alignment vertical="center"/>
      <protection locked="0"/>
    </xf>
    <xf numFmtId="44" fontId="34" fillId="12" borderId="0" xfId="80" applyFont="1" applyFill="1" applyAlignment="1" applyProtection="1">
      <alignment vertical="center"/>
      <protection locked="0"/>
    </xf>
    <xf numFmtId="3" fontId="44" fillId="0" borderId="0" xfId="2" applyNumberFormat="1" applyFont="1" applyAlignment="1" applyProtection="1">
      <alignment vertical="center"/>
      <protection locked="0"/>
    </xf>
    <xf numFmtId="44" fontId="34" fillId="0" borderId="0" xfId="80" applyFont="1" applyAlignment="1" applyProtection="1">
      <alignment horizontal="center" vertical="center"/>
      <protection locked="0"/>
    </xf>
    <xf numFmtId="0" fontId="31" fillId="0" borderId="22" xfId="2" applyFont="1" applyBorder="1" applyAlignment="1" applyProtection="1">
      <alignment horizontal="center" vertical="center"/>
      <protection locked="0"/>
    </xf>
    <xf numFmtId="44" fontId="34" fillId="12" borderId="0" xfId="80" applyFont="1" applyFill="1" applyAlignment="1" applyProtection="1">
      <alignment horizontal="center" vertical="center"/>
      <protection locked="0"/>
    </xf>
    <xf numFmtId="0" fontId="39" fillId="0" borderId="22" xfId="0" applyFont="1" applyBorder="1" applyAlignment="1">
      <alignment horizontal="center" vertical="center"/>
    </xf>
    <xf numFmtId="3" fontId="34" fillId="12" borderId="0" xfId="2" applyNumberFormat="1" applyFont="1" applyFill="1" applyAlignment="1" applyProtection="1">
      <alignment vertical="center"/>
      <protection locked="0"/>
    </xf>
    <xf numFmtId="0" fontId="31" fillId="3" borderId="22" xfId="2" applyFont="1" applyFill="1" applyBorder="1" applyAlignment="1" applyProtection="1">
      <alignment horizontal="center" vertical="top"/>
      <protection locked="0"/>
    </xf>
    <xf numFmtId="3" fontId="47" fillId="0" borderId="0" xfId="2" applyNumberFormat="1" applyFont="1" applyAlignment="1" applyProtection="1">
      <alignment vertical="center"/>
      <protection locked="0"/>
    </xf>
    <xf numFmtId="44" fontId="47" fillId="0" borderId="0" xfId="80" applyFont="1" applyAlignment="1" applyProtection="1">
      <alignment vertical="center"/>
      <protection locked="0"/>
    </xf>
    <xf numFmtId="0" fontId="38" fillId="0" borderId="29" xfId="0" applyFont="1" applyBorder="1" applyAlignment="1">
      <alignment vertical="center"/>
    </xf>
    <xf numFmtId="0" fontId="39" fillId="0" borderId="29" xfId="0" applyFont="1" applyBorder="1" applyAlignment="1">
      <alignment horizontal="center" vertical="center"/>
    </xf>
    <xf numFmtId="0" fontId="40" fillId="11" borderId="0" xfId="2" applyFont="1" applyFill="1" applyAlignment="1">
      <alignment vertical="center" wrapText="1"/>
    </xf>
    <xf numFmtId="0" fontId="41" fillId="11" borderId="0" xfId="2" applyFont="1" applyFill="1" applyAlignment="1">
      <alignment horizontal="left" vertical="center" wrapText="1" indent="2"/>
    </xf>
    <xf numFmtId="0" fontId="43" fillId="11" borderId="0" xfId="2" applyFont="1" applyFill="1" applyAlignment="1">
      <alignment horizontal="right" vertical="center" wrapText="1" indent="3"/>
    </xf>
    <xf numFmtId="0" fontId="43" fillId="0" borderId="0" xfId="2" applyFont="1" applyAlignment="1">
      <alignment horizontal="right" vertical="center" wrapText="1" indent="3"/>
    </xf>
    <xf numFmtId="0" fontId="38" fillId="0" borderId="0" xfId="0" applyFont="1" applyAlignment="1">
      <alignment vertical="center"/>
    </xf>
    <xf numFmtId="0" fontId="4" fillId="0" borderId="0" xfId="2"/>
    <xf numFmtId="0" fontId="4" fillId="0" borderId="30" xfId="2" applyBorder="1" applyAlignment="1">
      <alignment horizontal="center" vertical="center" wrapText="1"/>
    </xf>
    <xf numFmtId="0" fontId="4" fillId="0" borderId="30" xfId="2" applyBorder="1" applyAlignment="1">
      <alignment horizontal="left" vertical="center" wrapText="1"/>
    </xf>
    <xf numFmtId="0" fontId="4" fillId="4" borderId="31" xfId="2" applyFill="1" applyBorder="1" applyAlignment="1">
      <alignment horizontal="center" vertical="center" wrapText="1"/>
    </xf>
    <xf numFmtId="0" fontId="4" fillId="0" borderId="0" xfId="2" applyAlignment="1">
      <alignment horizontal="center"/>
    </xf>
    <xf numFmtId="0" fontId="4" fillId="4" borderId="32" xfId="2" applyFill="1" applyBorder="1"/>
    <xf numFmtId="0" fontId="48" fillId="0" borderId="33" xfId="2" applyFont="1" applyBorder="1" applyAlignment="1">
      <alignment horizontal="center" vertical="center" wrapText="1"/>
    </xf>
    <xf numFmtId="0" fontId="48" fillId="0" borderId="34" xfId="2" applyFont="1" applyBorder="1" applyAlignment="1">
      <alignment horizontal="left" vertical="center" wrapText="1"/>
    </xf>
    <xf numFmtId="4" fontId="48" fillId="4" borderId="35" xfId="2" applyNumberFormat="1" applyFont="1" applyFill="1" applyBorder="1" applyAlignment="1">
      <alignment horizontal="center" vertical="center" wrapText="1"/>
    </xf>
    <xf numFmtId="0" fontId="49" fillId="4" borderId="32" xfId="2" applyFont="1" applyFill="1" applyBorder="1"/>
    <xf numFmtId="179" fontId="48" fillId="4" borderId="35" xfId="2" applyNumberFormat="1" applyFont="1" applyFill="1" applyBorder="1" applyAlignment="1">
      <alignment horizontal="center" vertical="center" wrapText="1"/>
    </xf>
    <xf numFmtId="0" fontId="49" fillId="0" borderId="0" xfId="2" applyFont="1" applyAlignment="1">
      <alignment horizontal="center"/>
    </xf>
    <xf numFmtId="0" fontId="49" fillId="0" borderId="0" xfId="2" applyFont="1"/>
    <xf numFmtId="0" fontId="50" fillId="4" borderId="36" xfId="2" applyFont="1" applyFill="1" applyBorder="1" applyAlignment="1">
      <alignment horizontal="center" vertical="center" wrapText="1"/>
    </xf>
    <xf numFmtId="0" fontId="50" fillId="4" borderId="32" xfId="2" applyFont="1" applyFill="1" applyBorder="1" applyAlignment="1">
      <alignment horizontal="left" vertical="center" wrapText="1"/>
    </xf>
    <xf numFmtId="0" fontId="50" fillId="4" borderId="35" xfId="2" applyFont="1" applyFill="1" applyBorder="1" applyAlignment="1">
      <alignment horizontal="center" vertical="center" wrapText="1"/>
    </xf>
    <xf numFmtId="0" fontId="49" fillId="4" borderId="0" xfId="2" applyFont="1" applyFill="1"/>
    <xf numFmtId="0" fontId="50" fillId="4" borderId="0" xfId="2" applyFont="1" applyFill="1" applyAlignment="1">
      <alignment horizontal="center" vertical="center" wrapText="1"/>
    </xf>
    <xf numFmtId="0" fontId="50" fillId="4" borderId="37" xfId="2" applyFont="1" applyFill="1" applyBorder="1" applyAlignment="1">
      <alignment horizontal="left" vertical="center" wrapText="1"/>
    </xf>
    <xf numFmtId="0" fontId="50" fillId="4" borderId="38" xfId="2" applyFont="1" applyFill="1" applyBorder="1" applyAlignment="1">
      <alignment horizontal="center" vertical="center" wrapText="1"/>
    </xf>
    <xf numFmtId="0" fontId="50" fillId="4" borderId="39" xfId="2" applyFont="1" applyFill="1" applyBorder="1" applyAlignment="1">
      <alignment horizontal="left" vertical="center" wrapText="1"/>
    </xf>
    <xf numFmtId="0" fontId="50" fillId="4" borderId="39" xfId="2" applyFont="1" applyFill="1" applyBorder="1" applyAlignment="1">
      <alignment horizontal="center" vertical="center" wrapText="1"/>
    </xf>
    <xf numFmtId="0" fontId="49" fillId="4" borderId="0" xfId="2" applyFont="1" applyFill="1" applyAlignment="1">
      <alignment horizontal="center"/>
    </xf>
    <xf numFmtId="0" fontId="4" fillId="4" borderId="0" xfId="2" applyFill="1"/>
    <xf numFmtId="0" fontId="4" fillId="0" borderId="0" xfId="2" applyAlignment="1">
      <alignment horizontal="center" vertical="center" wrapText="1"/>
    </xf>
    <xf numFmtId="0" fontId="4" fillId="0" borderId="0" xfId="2" applyAlignment="1">
      <alignment horizontal="left" vertical="center" wrapText="1"/>
    </xf>
    <xf numFmtId="0" fontId="4" fillId="4" borderId="0" xfId="2" applyFill="1" applyAlignment="1">
      <alignment horizontal="center" vertical="center" wrapText="1"/>
    </xf>
    <xf numFmtId="0" fontId="40" fillId="11" borderId="40" xfId="2" applyFont="1" applyFill="1" applyBorder="1" applyAlignment="1">
      <alignment vertical="center" wrapText="1"/>
    </xf>
    <xf numFmtId="0" fontId="40" fillId="11" borderId="4" xfId="2" applyFont="1" applyFill="1" applyBorder="1" applyAlignment="1">
      <alignment vertical="center" wrapText="1"/>
    </xf>
    <xf numFmtId="0" fontId="41" fillId="11" borderId="4" xfId="2" applyFont="1" applyFill="1" applyBorder="1" applyAlignment="1">
      <alignment vertical="center" wrapText="1"/>
    </xf>
    <xf numFmtId="0" fontId="41" fillId="11" borderId="4" xfId="2" applyFont="1" applyFill="1" applyBorder="1" applyAlignment="1">
      <alignment horizontal="left" vertical="center" wrapText="1" indent="2"/>
    </xf>
    <xf numFmtId="0" fontId="43" fillId="11" borderId="4" xfId="2" applyFont="1" applyFill="1" applyBorder="1" applyAlignment="1">
      <alignment horizontal="right" vertical="center" wrapText="1" indent="3"/>
    </xf>
    <xf numFmtId="0" fontId="41" fillId="11" borderId="4" xfId="2" applyFont="1" applyFill="1" applyBorder="1" applyAlignment="1">
      <alignment horizontal="left" vertical="center" wrapText="1" indent="3"/>
    </xf>
    <xf numFmtId="0" fontId="43" fillId="0" borderId="4" xfId="2" applyFont="1" applyBorder="1" applyAlignment="1">
      <alignment horizontal="right" vertical="center" wrapText="1" indent="3"/>
    </xf>
    <xf numFmtId="0" fontId="38" fillId="0" borderId="4" xfId="0" applyFont="1" applyBorder="1" applyAlignment="1">
      <alignment vertical="center"/>
    </xf>
    <xf numFmtId="1" fontId="34" fillId="0" borderId="4" xfId="0" applyNumberFormat="1" applyFont="1" applyBorder="1" applyAlignment="1">
      <alignment horizontal="center" vertical="center"/>
    </xf>
    <xf numFmtId="43" fontId="34" fillId="0" borderId="4" xfId="79" applyFont="1" applyFill="1" applyBorder="1" applyAlignment="1">
      <alignment horizontal="center" vertical="center"/>
    </xf>
    <xf numFmtId="0" fontId="45" fillId="0" borderId="41" xfId="0" applyFont="1" applyBorder="1" applyAlignment="1">
      <alignment vertical="center"/>
    </xf>
    <xf numFmtId="0" fontId="46" fillId="0" borderId="42" xfId="0" applyFont="1" applyBorder="1" applyAlignment="1">
      <alignment horizontal="center" vertical="center"/>
    </xf>
    <xf numFmtId="1" fontId="47" fillId="0" borderId="42" xfId="0" applyNumberFormat="1" applyFont="1" applyBorder="1" applyAlignment="1">
      <alignment horizontal="center" vertical="center"/>
    </xf>
    <xf numFmtId="44" fontId="47" fillId="0" borderId="43" xfId="80" applyFont="1" applyFill="1" applyBorder="1" applyAlignment="1">
      <alignment horizontal="center" vertical="center"/>
    </xf>
    <xf numFmtId="14" fontId="27" fillId="0" borderId="16" xfId="0" quotePrefix="1" applyNumberFormat="1" applyFont="1" applyBorder="1" applyAlignment="1">
      <alignment horizontal="center" vertical="center" wrapText="1"/>
    </xf>
    <xf numFmtId="0" fontId="36" fillId="0" borderId="40" xfId="82" applyFont="1" applyFill="1" applyBorder="1" applyAlignment="1">
      <alignment horizontal="left" vertical="center" wrapText="1"/>
    </xf>
    <xf numFmtId="0" fontId="36" fillId="0" borderId="0" xfId="82" applyFont="1" applyFill="1" applyBorder="1" applyAlignment="1">
      <alignment horizontal="left" vertical="center" wrapText="1"/>
    </xf>
    <xf numFmtId="0" fontId="36" fillId="0" borderId="22" xfId="82" applyFont="1" applyFill="1" applyBorder="1" applyAlignment="1">
      <alignment horizontal="center" vertical="center" wrapText="1"/>
    </xf>
    <xf numFmtId="0" fontId="36" fillId="0" borderId="4" xfId="82" applyFont="1" applyFill="1" applyBorder="1" applyAlignment="1">
      <alignment horizontal="center" vertical="center" wrapText="1"/>
    </xf>
    <xf numFmtId="3" fontId="34" fillId="0" borderId="0" xfId="2" applyNumberFormat="1" applyFont="1" applyFill="1" applyAlignment="1" applyProtection="1">
      <alignment vertical="center"/>
      <protection locked="0"/>
    </xf>
    <xf numFmtId="0" fontId="36" fillId="0" borderId="0" xfId="82" applyFont="1" applyFill="1" applyBorder="1" applyAlignment="1">
      <alignment horizontal="center" vertical="center" wrapText="1"/>
    </xf>
    <xf numFmtId="0" fontId="27" fillId="4" borderId="9" xfId="78" applyFont="1" applyFill="1" applyBorder="1" applyAlignment="1">
      <alignment horizontal="justify" wrapText="1"/>
    </xf>
    <xf numFmtId="0" fontId="27" fillId="4" borderId="12" xfId="78" applyFont="1" applyFill="1" applyBorder="1" applyAlignment="1">
      <alignment horizontal="justify" wrapText="1"/>
    </xf>
    <xf numFmtId="0" fontId="27" fillId="4" borderId="14" xfId="78" applyFont="1" applyFill="1" applyBorder="1" applyAlignment="1">
      <alignment horizontal="justify" wrapText="1"/>
    </xf>
    <xf numFmtId="0" fontId="29" fillId="5" borderId="11" xfId="78" applyFont="1" applyFill="1" applyBorder="1" applyAlignment="1">
      <alignment horizontal="center" vertical="center" textRotation="180" wrapText="1"/>
    </xf>
    <xf numFmtId="0" fontId="29" fillId="5" borderId="13" xfId="78" applyFont="1" applyFill="1" applyBorder="1" applyAlignment="1">
      <alignment horizontal="center" vertical="center" textRotation="180" wrapText="1"/>
    </xf>
    <xf numFmtId="0" fontId="29" fillId="5" borderId="16" xfId="78" applyFont="1" applyFill="1" applyBorder="1" applyAlignment="1">
      <alignment horizontal="center" vertical="center" textRotation="180" wrapText="1"/>
    </xf>
    <xf numFmtId="0" fontId="27" fillId="4" borderId="9" xfId="78" applyFont="1" applyFill="1" applyBorder="1" applyAlignment="1">
      <alignment wrapText="1"/>
    </xf>
    <xf numFmtId="0" fontId="27" fillId="4" borderId="12" xfId="78" applyFont="1" applyFill="1" applyBorder="1" applyAlignment="1">
      <alignment wrapText="1"/>
    </xf>
    <xf numFmtId="0" fontId="27" fillId="4" borderId="14" xfId="78" applyFont="1" applyFill="1" applyBorder="1" applyAlignment="1">
      <alignment wrapText="1"/>
    </xf>
    <xf numFmtId="0" fontId="28" fillId="4" borderId="10" xfId="78" applyFont="1" applyFill="1" applyBorder="1" applyAlignment="1">
      <alignment horizontal="left" vertical="center" wrapText="1"/>
    </xf>
    <xf numFmtId="0" fontId="28" fillId="4" borderId="0" xfId="78" applyFont="1" applyFill="1" applyAlignment="1">
      <alignment horizontal="left" vertical="center" wrapText="1"/>
    </xf>
    <xf numFmtId="0" fontId="28" fillId="4" borderId="15" xfId="78" applyFont="1" applyFill="1" applyBorder="1" applyAlignment="1">
      <alignment horizontal="left" vertical="center" wrapText="1"/>
    </xf>
    <xf numFmtId="0" fontId="30" fillId="6" borderId="9" xfId="78" applyFont="1" applyFill="1" applyBorder="1" applyAlignment="1">
      <alignment horizontal="center" vertical="center" wrapText="1"/>
    </xf>
    <xf numFmtId="0" fontId="4" fillId="0" borderId="10" xfId="78" applyBorder="1" applyAlignment="1">
      <alignment horizontal="center" vertical="center"/>
    </xf>
    <xf numFmtId="0" fontId="4" fillId="0" borderId="11" xfId="78" applyBorder="1" applyAlignment="1">
      <alignment horizontal="center" vertical="center"/>
    </xf>
    <xf numFmtId="0" fontId="4" fillId="0" borderId="12" xfId="78" applyBorder="1" applyAlignment="1">
      <alignment horizontal="center" vertical="center"/>
    </xf>
    <xf numFmtId="0" fontId="4" fillId="0" borderId="0" xfId="78" applyAlignment="1">
      <alignment horizontal="center" vertical="center"/>
    </xf>
    <xf numFmtId="0" fontId="4" fillId="0" borderId="13" xfId="78" applyBorder="1" applyAlignment="1">
      <alignment horizontal="center" vertical="center"/>
    </xf>
    <xf numFmtId="0" fontId="4" fillId="0" borderId="14" xfId="78" applyBorder="1" applyAlignment="1">
      <alignment horizontal="center" vertical="center"/>
    </xf>
    <xf numFmtId="0" fontId="4" fillId="0" borderId="15" xfId="78" applyBorder="1" applyAlignment="1">
      <alignment horizontal="center" vertical="center"/>
    </xf>
    <xf numFmtId="0" fontId="4" fillId="0" borderId="16" xfId="78" applyBorder="1" applyAlignment="1">
      <alignment horizontal="center" vertical="center"/>
    </xf>
    <xf numFmtId="3" fontId="34" fillId="12" borderId="0" xfId="2" applyNumberFormat="1" applyFont="1" applyFill="1" applyAlignment="1" applyProtection="1">
      <alignment horizontal="center" vertical="center"/>
      <protection locked="0"/>
    </xf>
    <xf numFmtId="3" fontId="34" fillId="0" borderId="0" xfId="2" applyNumberFormat="1" applyFont="1" applyAlignment="1" applyProtection="1">
      <alignment horizontal="center" vertical="center"/>
      <protection locked="0"/>
    </xf>
    <xf numFmtId="44" fontId="34" fillId="0" borderId="0" xfId="80" applyFont="1" applyAlignment="1" applyProtection="1">
      <alignment horizontal="center" vertical="center"/>
      <protection locked="0"/>
    </xf>
    <xf numFmtId="3" fontId="32" fillId="9" borderId="19" xfId="81" applyNumberFormat="1" applyFont="1" applyFill="1" applyBorder="1" applyAlignment="1" applyProtection="1">
      <alignment horizontal="center" vertical="center" wrapText="1"/>
      <protection locked="0"/>
    </xf>
    <xf numFmtId="3" fontId="32" fillId="9" borderId="20" xfId="81" applyNumberFormat="1" applyFont="1" applyFill="1" applyBorder="1" applyAlignment="1" applyProtection="1">
      <alignment horizontal="center" vertical="center" wrapText="1"/>
      <protection locked="0"/>
    </xf>
    <xf numFmtId="3" fontId="32" fillId="9" borderId="21" xfId="81" applyNumberFormat="1" applyFont="1" applyFill="1" applyBorder="1" applyAlignment="1" applyProtection="1">
      <alignment horizontal="center" vertical="center" wrapText="1"/>
      <protection locked="0"/>
    </xf>
    <xf numFmtId="3" fontId="32" fillId="9" borderId="22" xfId="81" applyNumberFormat="1" applyFont="1" applyFill="1" applyBorder="1" applyAlignment="1" applyProtection="1">
      <alignment horizontal="center" vertical="center" wrapText="1"/>
      <protection locked="0"/>
    </xf>
    <xf numFmtId="3" fontId="32" fillId="9" borderId="0" xfId="81" applyNumberFormat="1" applyFont="1" applyFill="1" applyBorder="1" applyAlignment="1" applyProtection="1">
      <alignment horizontal="center" vertical="center" wrapText="1"/>
      <protection locked="0"/>
    </xf>
    <xf numFmtId="3" fontId="32" fillId="9" borderId="7" xfId="81" applyNumberFormat="1" applyFont="1" applyFill="1" applyBorder="1" applyAlignment="1" applyProtection="1">
      <alignment horizontal="center" vertical="center" wrapText="1"/>
      <protection locked="0"/>
    </xf>
    <xf numFmtId="3" fontId="32" fillId="9" borderId="23" xfId="81" applyNumberFormat="1" applyFont="1" applyFill="1" applyBorder="1" applyAlignment="1" applyProtection="1">
      <alignment horizontal="center" vertical="center" wrapText="1"/>
      <protection locked="0"/>
    </xf>
    <xf numFmtId="3" fontId="32" fillId="9" borderId="24" xfId="81" applyNumberFormat="1" applyFont="1" applyFill="1" applyBorder="1" applyAlignment="1" applyProtection="1">
      <alignment horizontal="center" vertical="center" wrapText="1"/>
      <protection locked="0"/>
    </xf>
    <xf numFmtId="3" fontId="32" fillId="9" borderId="25" xfId="81" applyNumberFormat="1" applyFont="1" applyFill="1" applyBorder="1" applyAlignment="1" applyProtection="1">
      <alignment horizontal="center" vertical="center" wrapText="1"/>
      <protection locked="0"/>
    </xf>
    <xf numFmtId="3" fontId="34" fillId="0" borderId="24" xfId="2" applyNumberFormat="1" applyFont="1" applyBorder="1" applyAlignment="1" applyProtection="1">
      <alignment horizontal="center" vertical="center"/>
      <protection locked="0"/>
    </xf>
    <xf numFmtId="3" fontId="36" fillId="9" borderId="26" xfId="82" applyNumberFormat="1" applyFont="1" applyFill="1" applyBorder="1" applyAlignment="1" applyProtection="1">
      <alignment horizontal="center" vertical="center" wrapText="1"/>
      <protection locked="0"/>
    </xf>
    <xf numFmtId="3" fontId="36" fillId="9" borderId="27" xfId="82" applyNumberFormat="1" applyFont="1" applyFill="1" applyBorder="1" applyAlignment="1" applyProtection="1">
      <alignment horizontal="center" vertical="center" wrapText="1"/>
      <protection locked="0"/>
    </xf>
    <xf numFmtId="3" fontId="36" fillId="9" borderId="28" xfId="82" applyNumberFormat="1" applyFont="1" applyFill="1" applyBorder="1" applyAlignment="1" applyProtection="1">
      <alignment horizontal="center" vertical="center" wrapText="1"/>
      <protection locked="0"/>
    </xf>
  </cellXfs>
  <cellStyles count="83">
    <cellStyle name="1" xfId="3" xr:uid="{00000000-0005-0000-0000-000000000000}"/>
    <cellStyle name="2" xfId="4" xr:uid="{00000000-0005-0000-0000-000001000000}"/>
    <cellStyle name="2_EHPAD St-Georges-AO-lots 01et19" xfId="5" xr:uid="{00000000-0005-0000-0000-000002000000}"/>
    <cellStyle name="2_EHPAD St-Georges-AO-lots 01et19_AO Synthèse modifiépr lot 08 le 31 05 11" xfId="6" xr:uid="{00000000-0005-0000-0000-000003000000}"/>
    <cellStyle name="3" xfId="7" xr:uid="{00000000-0005-0000-0000-000004000000}"/>
    <cellStyle name="3_DPGF lot 2 Charpente" xfId="8" xr:uid="{00000000-0005-0000-0000-000005000000}"/>
    <cellStyle name="3_DPGF lot 9 Plomberie" xfId="9" xr:uid="{00000000-0005-0000-0000-000006000000}"/>
    <cellStyle name="3_EHPAD St-Georges-AO-lots 01et19" xfId="10" xr:uid="{00000000-0005-0000-0000-000007000000}"/>
    <cellStyle name="3_EHPAD St-Georges-AO-lots 01et19_AO Synthèse modifiépr lot 08 le 31 05 11" xfId="11" xr:uid="{00000000-0005-0000-0000-000008000000}"/>
    <cellStyle name="4" xfId="12" xr:uid="{00000000-0005-0000-0000-000009000000}"/>
    <cellStyle name="Accent1" xfId="81" builtinId="29"/>
    <cellStyle name="Accent2" xfId="82" builtinId="33"/>
    <cellStyle name="Body" xfId="13" xr:uid="{00000000-0005-0000-0000-00000A000000}"/>
    <cellStyle name="CELL_B" xfId="14" xr:uid="{00000000-0005-0000-0000-00000B000000}"/>
    <cellStyle name="Comma [0]_1995" xfId="15" xr:uid="{00000000-0005-0000-0000-00000C000000}"/>
    <cellStyle name="Comma_1995" xfId="16" xr:uid="{00000000-0005-0000-0000-00000D000000}"/>
    <cellStyle name="Commentaire 2" xfId="17" xr:uid="{00000000-0005-0000-0000-00000E000000}"/>
    <cellStyle name="Currency [0]_1995" xfId="18" xr:uid="{00000000-0005-0000-0000-00000F000000}"/>
    <cellStyle name="Currency_1995" xfId="19" xr:uid="{00000000-0005-0000-0000-000010000000}"/>
    <cellStyle name="Definition" xfId="20" xr:uid="{00000000-0005-0000-0000-000011000000}"/>
    <cellStyle name="Devis" xfId="21" xr:uid="{00000000-0005-0000-0000-000012000000}"/>
    <cellStyle name="En tête" xfId="22" xr:uid="{00000000-0005-0000-0000-000013000000}"/>
    <cellStyle name="ENTETE" xfId="23" xr:uid="{00000000-0005-0000-0000-000014000000}"/>
    <cellStyle name="Euro" xfId="24" xr:uid="{00000000-0005-0000-0000-000015000000}"/>
    <cellStyle name="Euro 2" xfId="25" xr:uid="{00000000-0005-0000-0000-000016000000}"/>
    <cellStyle name="Euro 2 2" xfId="26" xr:uid="{00000000-0005-0000-0000-000017000000}"/>
    <cellStyle name="Euro 3" xfId="27" xr:uid="{00000000-0005-0000-0000-000018000000}"/>
    <cellStyle name="Excel Built-in Normal" xfId="72" xr:uid="{00000000-0005-0000-0000-000019000000}"/>
    <cellStyle name="Lien hypertexte 2" xfId="28" xr:uid="{00000000-0005-0000-0000-00001A000000}"/>
    <cellStyle name="Lien hypertexte 3" xfId="74" xr:uid="{00000000-0005-0000-0000-00001B000000}"/>
    <cellStyle name="Matériel" xfId="29" xr:uid="{00000000-0005-0000-0000-00001D000000}"/>
    <cellStyle name="Milliers" xfId="79" builtinId="3"/>
    <cellStyle name="Milliers 2" xfId="30" xr:uid="{00000000-0005-0000-0000-00001E000000}"/>
    <cellStyle name="Milliers 2 2" xfId="31" xr:uid="{00000000-0005-0000-0000-00001F000000}"/>
    <cellStyle name="Milliers 2 3" xfId="32" xr:uid="{00000000-0005-0000-0000-000020000000}"/>
    <cellStyle name="Milliers 3" xfId="33" xr:uid="{00000000-0005-0000-0000-000021000000}"/>
    <cellStyle name="Milliers 4" xfId="75" xr:uid="{00000000-0005-0000-0000-000022000000}"/>
    <cellStyle name="MoinsDisant" xfId="34" xr:uid="{00000000-0005-0000-0000-000023000000}"/>
    <cellStyle name="Monétaire" xfId="80" builtinId="4"/>
    <cellStyle name="Monétaire 2" xfId="35" xr:uid="{00000000-0005-0000-0000-000024000000}"/>
    <cellStyle name="Monétaire 3" xfId="36" xr:uid="{00000000-0005-0000-0000-000025000000}"/>
    <cellStyle name="Montant" xfId="37" xr:uid="{00000000-0005-0000-0000-000026000000}"/>
    <cellStyle name="no dec" xfId="38" xr:uid="{00000000-0005-0000-0000-000027000000}"/>
    <cellStyle name="Normal" xfId="0" builtinId="0"/>
    <cellStyle name="Normal 11" xfId="78" xr:uid="{00000000-0005-0000-0000-000029000000}"/>
    <cellStyle name="Normal 2" xfId="1" xr:uid="{00000000-0005-0000-0000-00002A000000}"/>
    <cellStyle name="Normal 2 2" xfId="2" xr:uid="{00000000-0005-0000-0000-00002B000000}"/>
    <cellStyle name="Normal 2 2 2" xfId="39" xr:uid="{00000000-0005-0000-0000-00002C000000}"/>
    <cellStyle name="Normal 2 3" xfId="40" xr:uid="{00000000-0005-0000-0000-00002D000000}"/>
    <cellStyle name="Normal 2 3 2" xfId="41" xr:uid="{00000000-0005-0000-0000-00002E000000}"/>
    <cellStyle name="Normal 2 4" xfId="42" xr:uid="{00000000-0005-0000-0000-00002F000000}"/>
    <cellStyle name="Normal 2 4 2" xfId="43" xr:uid="{00000000-0005-0000-0000-000030000000}"/>
    <cellStyle name="Normal 2 5" xfId="44" xr:uid="{00000000-0005-0000-0000-000031000000}"/>
    <cellStyle name="Normal 3" xfId="45" xr:uid="{00000000-0005-0000-0000-000032000000}"/>
    <cellStyle name="Normal 3 2" xfId="46" xr:uid="{00000000-0005-0000-0000-000033000000}"/>
    <cellStyle name="Normal 3 2 2" xfId="47" xr:uid="{00000000-0005-0000-0000-000034000000}"/>
    <cellStyle name="Normal 3 3" xfId="48" xr:uid="{00000000-0005-0000-0000-000035000000}"/>
    <cellStyle name="Normal 4" xfId="49" xr:uid="{00000000-0005-0000-0000-000036000000}"/>
    <cellStyle name="Normal 4 2" xfId="50" xr:uid="{00000000-0005-0000-0000-000037000000}"/>
    <cellStyle name="Normal 5" xfId="51" xr:uid="{00000000-0005-0000-0000-000038000000}"/>
    <cellStyle name="Normal 6" xfId="52" xr:uid="{00000000-0005-0000-0000-000039000000}"/>
    <cellStyle name="Normal 6 2" xfId="53" xr:uid="{00000000-0005-0000-0000-00003A000000}"/>
    <cellStyle name="Normal 7" xfId="73" xr:uid="{00000000-0005-0000-0000-00003B000000}"/>
    <cellStyle name="Normal 7 2" xfId="77" xr:uid="{00000000-0005-0000-0000-00003C000000}"/>
    <cellStyle name="PlusDisant" xfId="54" xr:uid="{00000000-0005-0000-0000-00003D000000}"/>
    <cellStyle name="Pourcentage 2" xfId="55" xr:uid="{00000000-0005-0000-0000-00003E000000}"/>
    <cellStyle name="Pourcentage 2 2" xfId="56" xr:uid="{00000000-0005-0000-0000-00003F000000}"/>
    <cellStyle name="Pourcentage 3" xfId="57" xr:uid="{00000000-0005-0000-0000-000040000000}"/>
    <cellStyle name="Prix" xfId="58" xr:uid="{00000000-0005-0000-0000-000041000000}"/>
    <cellStyle name="pu" xfId="76" xr:uid="{00000000-0005-0000-0000-000042000000}"/>
    <cellStyle name="qte0d" xfId="59" xr:uid="{00000000-0005-0000-0000-000043000000}"/>
    <cellStyle name="qte1d" xfId="60" xr:uid="{00000000-0005-0000-0000-000044000000}"/>
    <cellStyle name="qte2d" xfId="61" xr:uid="{00000000-0005-0000-0000-000045000000}"/>
    <cellStyle name="qte3d" xfId="62" xr:uid="{00000000-0005-0000-0000-000046000000}"/>
    <cellStyle name="Reference" xfId="63" xr:uid="{00000000-0005-0000-0000-000047000000}"/>
    <cellStyle name="Reftitre" xfId="64" xr:uid="{00000000-0005-0000-0000-000048000000}"/>
    <cellStyle name="SOUS_TITRE" xfId="65" xr:uid="{00000000-0005-0000-0000-000049000000}"/>
    <cellStyle name="SousTotal" xfId="66" xr:uid="{00000000-0005-0000-0000-00004A000000}"/>
    <cellStyle name="Titre1" xfId="67" xr:uid="{00000000-0005-0000-0000-00004B000000}"/>
    <cellStyle name="Titre2" xfId="68" xr:uid="{00000000-0005-0000-0000-00004C000000}"/>
    <cellStyle name="Titre3" xfId="69" xr:uid="{00000000-0005-0000-0000-00004D000000}"/>
    <cellStyle name="Titre4" xfId="70" xr:uid="{00000000-0005-0000-0000-00004E000000}"/>
    <cellStyle name="Unite" xfId="71" xr:uid="{00000000-0005-0000-0000-00004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175260</xdr:colOff>
      <xdr:row>26</xdr:row>
      <xdr:rowOff>45720</xdr:rowOff>
    </xdr:from>
    <xdr:to>
      <xdr:col>4</xdr:col>
      <xdr:colOff>289560</xdr:colOff>
      <xdr:row>30</xdr:row>
      <xdr:rowOff>99059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3420" y="5463540"/>
          <a:ext cx="1927860" cy="845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495300</xdr:colOff>
      <xdr:row>1</xdr:row>
      <xdr:rowOff>203200</xdr:rowOff>
    </xdr:from>
    <xdr:to>
      <xdr:col>3</xdr:col>
      <xdr:colOff>349885</xdr:colOff>
      <xdr:row>5</xdr:row>
      <xdr:rowOff>70485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3460" y="401320"/>
          <a:ext cx="875665" cy="873125"/>
        </a:xfrm>
        <a:prstGeom prst="rect">
          <a:avLst/>
        </a:prstGeom>
      </xdr:spPr>
    </xdr:pic>
    <xdr:clientData/>
  </xdr:twoCellAnchor>
  <xdr:twoCellAnchor editAs="oneCell">
    <xdr:from>
      <xdr:col>2</xdr:col>
      <xdr:colOff>406400</xdr:colOff>
      <xdr:row>20</xdr:row>
      <xdr:rowOff>88900</xdr:rowOff>
    </xdr:from>
    <xdr:to>
      <xdr:col>3</xdr:col>
      <xdr:colOff>241300</xdr:colOff>
      <xdr:row>24</xdr:row>
      <xdr:rowOff>83821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24560" y="4318000"/>
          <a:ext cx="855980" cy="78740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541-CHAUFFAGE-VM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jn-1\dor-ara\04-Affaires\BEY\BEY240021%20-CEA%20LETI%20salles%20blanches%20(38)\15-DCE\06-Pieces%20ecrites\ESTIMATION\ESTIMATION%20GO-C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-VMC-PB"/>
      <sheetName val="base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S Lot 02"/>
      <sheetName val=" Lot 02 - G.O - CM"/>
    </sheetNames>
    <sheetDataSet>
      <sheetData sheetId="0" refreshError="1">
        <row r="11">
          <cell r="W11">
            <v>13000</v>
          </cell>
        </row>
        <row r="12">
          <cell r="W12">
            <v>45000</v>
          </cell>
        </row>
        <row r="15">
          <cell r="W15">
            <v>16250</v>
          </cell>
        </row>
        <row r="16">
          <cell r="W16">
            <v>3900</v>
          </cell>
        </row>
        <row r="17">
          <cell r="W17">
            <v>2400</v>
          </cell>
        </row>
        <row r="24">
          <cell r="Q24">
            <v>8</v>
          </cell>
          <cell r="R24">
            <v>12</v>
          </cell>
          <cell r="S24">
            <v>20</v>
          </cell>
          <cell r="W24">
            <v>3400</v>
          </cell>
        </row>
        <row r="25">
          <cell r="Q25">
            <v>2</v>
          </cell>
          <cell r="R25">
            <v>3</v>
          </cell>
          <cell r="S25">
            <v>5</v>
          </cell>
          <cell r="W25">
            <v>850</v>
          </cell>
        </row>
        <row r="27">
          <cell r="Q27">
            <v>28</v>
          </cell>
          <cell r="R27">
            <v>42</v>
          </cell>
          <cell r="S27">
            <v>70</v>
          </cell>
          <cell r="W27">
            <v>14000</v>
          </cell>
        </row>
        <row r="28">
          <cell r="Q28">
            <v>1680</v>
          </cell>
          <cell r="R28">
            <v>2520</v>
          </cell>
          <cell r="S28">
            <v>4200</v>
          </cell>
          <cell r="W28">
            <v>13083.336000000001</v>
          </cell>
        </row>
        <row r="30">
          <cell r="Q30">
            <v>12</v>
          </cell>
          <cell r="R30">
            <v>18</v>
          </cell>
          <cell r="S30">
            <v>30</v>
          </cell>
          <cell r="W30">
            <v>6000</v>
          </cell>
        </row>
        <row r="31">
          <cell r="Q31">
            <v>89.022400000000005</v>
          </cell>
          <cell r="R31">
            <v>133.53360000000001</v>
          </cell>
          <cell r="S31">
            <v>222.55600000000001</v>
          </cell>
          <cell r="W31">
            <v>7789.46</v>
          </cell>
        </row>
        <row r="32">
          <cell r="Q32">
            <v>1800</v>
          </cell>
          <cell r="R32">
            <v>2700</v>
          </cell>
          <cell r="S32">
            <v>4500</v>
          </cell>
          <cell r="W32">
            <v>14017.86</v>
          </cell>
        </row>
        <row r="35">
          <cell r="Q35">
            <v>99.600000000000009</v>
          </cell>
          <cell r="R35">
            <v>149.4</v>
          </cell>
          <cell r="S35">
            <v>249</v>
          </cell>
          <cell r="W35">
            <v>49800</v>
          </cell>
        </row>
        <row r="36">
          <cell r="Q36">
            <v>370</v>
          </cell>
          <cell r="R36">
            <v>555</v>
          </cell>
          <cell r="S36">
            <v>925</v>
          </cell>
          <cell r="W36">
            <v>32375</v>
          </cell>
        </row>
        <row r="37">
          <cell r="Q37">
            <v>498</v>
          </cell>
          <cell r="R37">
            <v>747</v>
          </cell>
          <cell r="S37">
            <v>1245</v>
          </cell>
          <cell r="W37">
            <v>3884.4</v>
          </cell>
        </row>
        <row r="38">
          <cell r="Q38">
            <v>7968</v>
          </cell>
          <cell r="R38">
            <v>11952</v>
          </cell>
          <cell r="S38">
            <v>19920</v>
          </cell>
          <cell r="W38">
            <v>56577.182399999998</v>
          </cell>
        </row>
        <row r="39">
          <cell r="Q39">
            <v>740</v>
          </cell>
          <cell r="R39">
            <v>1110</v>
          </cell>
          <cell r="S39">
            <v>1850</v>
          </cell>
          <cell r="W39">
            <v>7400</v>
          </cell>
        </row>
        <row r="45">
          <cell r="Q45">
            <v>30</v>
          </cell>
          <cell r="R45">
            <v>45</v>
          </cell>
          <cell r="S45">
            <v>75</v>
          </cell>
          <cell r="W45">
            <v>15000</v>
          </cell>
        </row>
        <row r="46">
          <cell r="Q46">
            <v>260</v>
          </cell>
          <cell r="R46">
            <v>390</v>
          </cell>
          <cell r="S46">
            <v>650</v>
          </cell>
          <cell r="W46">
            <v>39000</v>
          </cell>
        </row>
        <row r="47">
          <cell r="Q47">
            <v>6000</v>
          </cell>
          <cell r="R47">
            <v>9000</v>
          </cell>
          <cell r="S47">
            <v>15000</v>
          </cell>
          <cell r="W47">
            <v>46800</v>
          </cell>
        </row>
        <row r="49">
          <cell r="Q49">
            <v>10</v>
          </cell>
          <cell r="R49">
            <v>15</v>
          </cell>
          <cell r="S49">
            <v>25</v>
          </cell>
          <cell r="W49">
            <v>5000</v>
          </cell>
        </row>
        <row r="50">
          <cell r="Q50">
            <v>104</v>
          </cell>
          <cell r="R50">
            <v>156</v>
          </cell>
          <cell r="S50">
            <v>260</v>
          </cell>
          <cell r="W50">
            <v>18200</v>
          </cell>
        </row>
        <row r="51">
          <cell r="Q51">
            <v>1800</v>
          </cell>
          <cell r="R51">
            <v>2700</v>
          </cell>
          <cell r="S51">
            <v>4500</v>
          </cell>
          <cell r="W51">
            <v>14040</v>
          </cell>
        </row>
        <row r="54">
          <cell r="Q54">
            <v>263.2</v>
          </cell>
          <cell r="R54">
            <v>394.8</v>
          </cell>
          <cell r="S54">
            <v>658</v>
          </cell>
          <cell r="W54">
            <v>26320</v>
          </cell>
        </row>
        <row r="55">
          <cell r="Q55">
            <v>789.6</v>
          </cell>
          <cell r="R55">
            <v>1184.3999999999999</v>
          </cell>
          <cell r="S55">
            <v>1974</v>
          </cell>
          <cell r="W55">
            <v>6158.88</v>
          </cell>
        </row>
        <row r="69">
          <cell r="W69">
            <v>62400</v>
          </cell>
        </row>
        <row r="76">
          <cell r="X76">
            <v>854087.883409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35"/>
  <sheetViews>
    <sheetView view="pageBreakPreview" topLeftCell="A13" zoomScale="110" zoomScaleNormal="55" zoomScaleSheetLayoutView="110" workbookViewId="0">
      <selection activeCell="F31" sqref="F31"/>
    </sheetView>
  </sheetViews>
  <sheetFormatPr baseColWidth="10" defaultColWidth="11.54296875" defaultRowHeight="12.5" x14ac:dyDescent="0.25"/>
  <cols>
    <col min="1" max="1" width="3.54296875" style="3" customWidth="1"/>
    <col min="2" max="2" width="4" style="3" customWidth="1"/>
    <col min="3" max="3" width="14.7265625" style="3" customWidth="1"/>
    <col min="4" max="4" width="11.54296875" style="3" customWidth="1"/>
    <col min="5" max="5" width="11.54296875" style="3"/>
    <col min="6" max="6" width="49.453125" style="3" customWidth="1"/>
    <col min="7" max="7" width="11.54296875" style="3"/>
    <col min="8" max="8" width="2.7265625" style="3" customWidth="1"/>
    <col min="9" max="256" width="11.54296875" style="3"/>
    <col min="257" max="257" width="3.54296875" style="3" customWidth="1"/>
    <col min="258" max="258" width="4" style="3" customWidth="1"/>
    <col min="259" max="261" width="11.54296875" style="3"/>
    <col min="262" max="262" width="50.453125" style="3" customWidth="1"/>
    <col min="263" max="263" width="11.54296875" style="3"/>
    <col min="264" max="264" width="2.7265625" style="3" customWidth="1"/>
    <col min="265" max="512" width="11.54296875" style="3"/>
    <col min="513" max="513" width="3.54296875" style="3" customWidth="1"/>
    <col min="514" max="514" width="4" style="3" customWidth="1"/>
    <col min="515" max="517" width="11.54296875" style="3"/>
    <col min="518" max="518" width="50.453125" style="3" customWidth="1"/>
    <col min="519" max="519" width="11.54296875" style="3"/>
    <col min="520" max="520" width="2.7265625" style="3" customWidth="1"/>
    <col min="521" max="768" width="11.54296875" style="3"/>
    <col min="769" max="769" width="3.54296875" style="3" customWidth="1"/>
    <col min="770" max="770" width="4" style="3" customWidth="1"/>
    <col min="771" max="773" width="11.54296875" style="3"/>
    <col min="774" max="774" width="50.453125" style="3" customWidth="1"/>
    <col min="775" max="775" width="11.54296875" style="3"/>
    <col min="776" max="776" width="2.7265625" style="3" customWidth="1"/>
    <col min="777" max="1024" width="11.54296875" style="3"/>
    <col min="1025" max="1025" width="3.54296875" style="3" customWidth="1"/>
    <col min="1026" max="1026" width="4" style="3" customWidth="1"/>
    <col min="1027" max="1029" width="11.54296875" style="3"/>
    <col min="1030" max="1030" width="50.453125" style="3" customWidth="1"/>
    <col min="1031" max="1031" width="11.54296875" style="3"/>
    <col min="1032" max="1032" width="2.7265625" style="3" customWidth="1"/>
    <col min="1033" max="1280" width="11.54296875" style="3"/>
    <col min="1281" max="1281" width="3.54296875" style="3" customWidth="1"/>
    <col min="1282" max="1282" width="4" style="3" customWidth="1"/>
    <col min="1283" max="1285" width="11.54296875" style="3"/>
    <col min="1286" max="1286" width="50.453125" style="3" customWidth="1"/>
    <col min="1287" max="1287" width="11.54296875" style="3"/>
    <col min="1288" max="1288" width="2.7265625" style="3" customWidth="1"/>
    <col min="1289" max="1536" width="11.54296875" style="3"/>
    <col min="1537" max="1537" width="3.54296875" style="3" customWidth="1"/>
    <col min="1538" max="1538" width="4" style="3" customWidth="1"/>
    <col min="1539" max="1541" width="11.54296875" style="3"/>
    <col min="1542" max="1542" width="50.453125" style="3" customWidth="1"/>
    <col min="1543" max="1543" width="11.54296875" style="3"/>
    <col min="1544" max="1544" width="2.7265625" style="3" customWidth="1"/>
    <col min="1545" max="1792" width="11.54296875" style="3"/>
    <col min="1793" max="1793" width="3.54296875" style="3" customWidth="1"/>
    <col min="1794" max="1794" width="4" style="3" customWidth="1"/>
    <col min="1795" max="1797" width="11.54296875" style="3"/>
    <col min="1798" max="1798" width="50.453125" style="3" customWidth="1"/>
    <col min="1799" max="1799" width="11.54296875" style="3"/>
    <col min="1800" max="1800" width="2.7265625" style="3" customWidth="1"/>
    <col min="1801" max="2048" width="11.54296875" style="3"/>
    <col min="2049" max="2049" width="3.54296875" style="3" customWidth="1"/>
    <col min="2050" max="2050" width="4" style="3" customWidth="1"/>
    <col min="2051" max="2053" width="11.54296875" style="3"/>
    <col min="2054" max="2054" width="50.453125" style="3" customWidth="1"/>
    <col min="2055" max="2055" width="11.54296875" style="3"/>
    <col min="2056" max="2056" width="2.7265625" style="3" customWidth="1"/>
    <col min="2057" max="2304" width="11.54296875" style="3"/>
    <col min="2305" max="2305" width="3.54296875" style="3" customWidth="1"/>
    <col min="2306" max="2306" width="4" style="3" customWidth="1"/>
    <col min="2307" max="2309" width="11.54296875" style="3"/>
    <col min="2310" max="2310" width="50.453125" style="3" customWidth="1"/>
    <col min="2311" max="2311" width="11.54296875" style="3"/>
    <col min="2312" max="2312" width="2.7265625" style="3" customWidth="1"/>
    <col min="2313" max="2560" width="11.54296875" style="3"/>
    <col min="2561" max="2561" width="3.54296875" style="3" customWidth="1"/>
    <col min="2562" max="2562" width="4" style="3" customWidth="1"/>
    <col min="2563" max="2565" width="11.54296875" style="3"/>
    <col min="2566" max="2566" width="50.453125" style="3" customWidth="1"/>
    <col min="2567" max="2567" width="11.54296875" style="3"/>
    <col min="2568" max="2568" width="2.7265625" style="3" customWidth="1"/>
    <col min="2569" max="2816" width="11.54296875" style="3"/>
    <col min="2817" max="2817" width="3.54296875" style="3" customWidth="1"/>
    <col min="2818" max="2818" width="4" style="3" customWidth="1"/>
    <col min="2819" max="2821" width="11.54296875" style="3"/>
    <col min="2822" max="2822" width="50.453125" style="3" customWidth="1"/>
    <col min="2823" max="2823" width="11.54296875" style="3"/>
    <col min="2824" max="2824" width="2.7265625" style="3" customWidth="1"/>
    <col min="2825" max="3072" width="11.54296875" style="3"/>
    <col min="3073" max="3073" width="3.54296875" style="3" customWidth="1"/>
    <col min="3074" max="3074" width="4" style="3" customWidth="1"/>
    <col min="3075" max="3077" width="11.54296875" style="3"/>
    <col min="3078" max="3078" width="50.453125" style="3" customWidth="1"/>
    <col min="3079" max="3079" width="11.54296875" style="3"/>
    <col min="3080" max="3080" width="2.7265625" style="3" customWidth="1"/>
    <col min="3081" max="3328" width="11.54296875" style="3"/>
    <col min="3329" max="3329" width="3.54296875" style="3" customWidth="1"/>
    <col min="3330" max="3330" width="4" style="3" customWidth="1"/>
    <col min="3331" max="3333" width="11.54296875" style="3"/>
    <col min="3334" max="3334" width="50.453125" style="3" customWidth="1"/>
    <col min="3335" max="3335" width="11.54296875" style="3"/>
    <col min="3336" max="3336" width="2.7265625" style="3" customWidth="1"/>
    <col min="3337" max="3584" width="11.54296875" style="3"/>
    <col min="3585" max="3585" width="3.54296875" style="3" customWidth="1"/>
    <col min="3586" max="3586" width="4" style="3" customWidth="1"/>
    <col min="3587" max="3589" width="11.54296875" style="3"/>
    <col min="3590" max="3590" width="50.453125" style="3" customWidth="1"/>
    <col min="3591" max="3591" width="11.54296875" style="3"/>
    <col min="3592" max="3592" width="2.7265625" style="3" customWidth="1"/>
    <col min="3593" max="3840" width="11.54296875" style="3"/>
    <col min="3841" max="3841" width="3.54296875" style="3" customWidth="1"/>
    <col min="3842" max="3842" width="4" style="3" customWidth="1"/>
    <col min="3843" max="3845" width="11.54296875" style="3"/>
    <col min="3846" max="3846" width="50.453125" style="3" customWidth="1"/>
    <col min="3847" max="3847" width="11.54296875" style="3"/>
    <col min="3848" max="3848" width="2.7265625" style="3" customWidth="1"/>
    <col min="3849" max="4096" width="11.54296875" style="3"/>
    <col min="4097" max="4097" width="3.54296875" style="3" customWidth="1"/>
    <col min="4098" max="4098" width="4" style="3" customWidth="1"/>
    <col min="4099" max="4101" width="11.54296875" style="3"/>
    <col min="4102" max="4102" width="50.453125" style="3" customWidth="1"/>
    <col min="4103" max="4103" width="11.54296875" style="3"/>
    <col min="4104" max="4104" width="2.7265625" style="3" customWidth="1"/>
    <col min="4105" max="4352" width="11.54296875" style="3"/>
    <col min="4353" max="4353" width="3.54296875" style="3" customWidth="1"/>
    <col min="4354" max="4354" width="4" style="3" customWidth="1"/>
    <col min="4355" max="4357" width="11.54296875" style="3"/>
    <col min="4358" max="4358" width="50.453125" style="3" customWidth="1"/>
    <col min="4359" max="4359" width="11.54296875" style="3"/>
    <col min="4360" max="4360" width="2.7265625" style="3" customWidth="1"/>
    <col min="4361" max="4608" width="11.54296875" style="3"/>
    <col min="4609" max="4609" width="3.54296875" style="3" customWidth="1"/>
    <col min="4610" max="4610" width="4" style="3" customWidth="1"/>
    <col min="4611" max="4613" width="11.54296875" style="3"/>
    <col min="4614" max="4614" width="50.453125" style="3" customWidth="1"/>
    <col min="4615" max="4615" width="11.54296875" style="3"/>
    <col min="4616" max="4616" width="2.7265625" style="3" customWidth="1"/>
    <col min="4617" max="4864" width="11.54296875" style="3"/>
    <col min="4865" max="4865" width="3.54296875" style="3" customWidth="1"/>
    <col min="4866" max="4866" width="4" style="3" customWidth="1"/>
    <col min="4867" max="4869" width="11.54296875" style="3"/>
    <col min="4870" max="4870" width="50.453125" style="3" customWidth="1"/>
    <col min="4871" max="4871" width="11.54296875" style="3"/>
    <col min="4872" max="4872" width="2.7265625" style="3" customWidth="1"/>
    <col min="4873" max="5120" width="11.54296875" style="3"/>
    <col min="5121" max="5121" width="3.54296875" style="3" customWidth="1"/>
    <col min="5122" max="5122" width="4" style="3" customWidth="1"/>
    <col min="5123" max="5125" width="11.54296875" style="3"/>
    <col min="5126" max="5126" width="50.453125" style="3" customWidth="1"/>
    <col min="5127" max="5127" width="11.54296875" style="3"/>
    <col min="5128" max="5128" width="2.7265625" style="3" customWidth="1"/>
    <col min="5129" max="5376" width="11.54296875" style="3"/>
    <col min="5377" max="5377" width="3.54296875" style="3" customWidth="1"/>
    <col min="5378" max="5378" width="4" style="3" customWidth="1"/>
    <col min="5379" max="5381" width="11.54296875" style="3"/>
    <col min="5382" max="5382" width="50.453125" style="3" customWidth="1"/>
    <col min="5383" max="5383" width="11.54296875" style="3"/>
    <col min="5384" max="5384" width="2.7265625" style="3" customWidth="1"/>
    <col min="5385" max="5632" width="11.54296875" style="3"/>
    <col min="5633" max="5633" width="3.54296875" style="3" customWidth="1"/>
    <col min="5634" max="5634" width="4" style="3" customWidth="1"/>
    <col min="5635" max="5637" width="11.54296875" style="3"/>
    <col min="5638" max="5638" width="50.453125" style="3" customWidth="1"/>
    <col min="5639" max="5639" width="11.54296875" style="3"/>
    <col min="5640" max="5640" width="2.7265625" style="3" customWidth="1"/>
    <col min="5641" max="5888" width="11.54296875" style="3"/>
    <col min="5889" max="5889" width="3.54296875" style="3" customWidth="1"/>
    <col min="5890" max="5890" width="4" style="3" customWidth="1"/>
    <col min="5891" max="5893" width="11.54296875" style="3"/>
    <col min="5894" max="5894" width="50.453125" style="3" customWidth="1"/>
    <col min="5895" max="5895" width="11.54296875" style="3"/>
    <col min="5896" max="5896" width="2.7265625" style="3" customWidth="1"/>
    <col min="5897" max="6144" width="11.54296875" style="3"/>
    <col min="6145" max="6145" width="3.54296875" style="3" customWidth="1"/>
    <col min="6146" max="6146" width="4" style="3" customWidth="1"/>
    <col min="6147" max="6149" width="11.54296875" style="3"/>
    <col min="6150" max="6150" width="50.453125" style="3" customWidth="1"/>
    <col min="6151" max="6151" width="11.54296875" style="3"/>
    <col min="6152" max="6152" width="2.7265625" style="3" customWidth="1"/>
    <col min="6153" max="6400" width="11.54296875" style="3"/>
    <col min="6401" max="6401" width="3.54296875" style="3" customWidth="1"/>
    <col min="6402" max="6402" width="4" style="3" customWidth="1"/>
    <col min="6403" max="6405" width="11.54296875" style="3"/>
    <col min="6406" max="6406" width="50.453125" style="3" customWidth="1"/>
    <col min="6407" max="6407" width="11.54296875" style="3"/>
    <col min="6408" max="6408" width="2.7265625" style="3" customWidth="1"/>
    <col min="6409" max="6656" width="11.54296875" style="3"/>
    <col min="6657" max="6657" width="3.54296875" style="3" customWidth="1"/>
    <col min="6658" max="6658" width="4" style="3" customWidth="1"/>
    <col min="6659" max="6661" width="11.54296875" style="3"/>
    <col min="6662" max="6662" width="50.453125" style="3" customWidth="1"/>
    <col min="6663" max="6663" width="11.54296875" style="3"/>
    <col min="6664" max="6664" width="2.7265625" style="3" customWidth="1"/>
    <col min="6665" max="6912" width="11.54296875" style="3"/>
    <col min="6913" max="6913" width="3.54296875" style="3" customWidth="1"/>
    <col min="6914" max="6914" width="4" style="3" customWidth="1"/>
    <col min="6915" max="6917" width="11.54296875" style="3"/>
    <col min="6918" max="6918" width="50.453125" style="3" customWidth="1"/>
    <col min="6919" max="6919" width="11.54296875" style="3"/>
    <col min="6920" max="6920" width="2.7265625" style="3" customWidth="1"/>
    <col min="6921" max="7168" width="11.54296875" style="3"/>
    <col min="7169" max="7169" width="3.54296875" style="3" customWidth="1"/>
    <col min="7170" max="7170" width="4" style="3" customWidth="1"/>
    <col min="7171" max="7173" width="11.54296875" style="3"/>
    <col min="7174" max="7174" width="50.453125" style="3" customWidth="1"/>
    <col min="7175" max="7175" width="11.54296875" style="3"/>
    <col min="7176" max="7176" width="2.7265625" style="3" customWidth="1"/>
    <col min="7177" max="7424" width="11.54296875" style="3"/>
    <col min="7425" max="7425" width="3.54296875" style="3" customWidth="1"/>
    <col min="7426" max="7426" width="4" style="3" customWidth="1"/>
    <col min="7427" max="7429" width="11.54296875" style="3"/>
    <col min="7430" max="7430" width="50.453125" style="3" customWidth="1"/>
    <col min="7431" max="7431" width="11.54296875" style="3"/>
    <col min="7432" max="7432" width="2.7265625" style="3" customWidth="1"/>
    <col min="7433" max="7680" width="11.54296875" style="3"/>
    <col min="7681" max="7681" width="3.54296875" style="3" customWidth="1"/>
    <col min="7682" max="7682" width="4" style="3" customWidth="1"/>
    <col min="7683" max="7685" width="11.54296875" style="3"/>
    <col min="7686" max="7686" width="50.453125" style="3" customWidth="1"/>
    <col min="7687" max="7687" width="11.54296875" style="3"/>
    <col min="7688" max="7688" width="2.7265625" style="3" customWidth="1"/>
    <col min="7689" max="7936" width="11.54296875" style="3"/>
    <col min="7937" max="7937" width="3.54296875" style="3" customWidth="1"/>
    <col min="7938" max="7938" width="4" style="3" customWidth="1"/>
    <col min="7939" max="7941" width="11.54296875" style="3"/>
    <col min="7942" max="7942" width="50.453125" style="3" customWidth="1"/>
    <col min="7943" max="7943" width="11.54296875" style="3"/>
    <col min="7944" max="7944" width="2.7265625" style="3" customWidth="1"/>
    <col min="7945" max="8192" width="11.54296875" style="3"/>
    <col min="8193" max="8193" width="3.54296875" style="3" customWidth="1"/>
    <col min="8194" max="8194" width="4" style="3" customWidth="1"/>
    <col min="8195" max="8197" width="11.54296875" style="3"/>
    <col min="8198" max="8198" width="50.453125" style="3" customWidth="1"/>
    <col min="8199" max="8199" width="11.54296875" style="3"/>
    <col min="8200" max="8200" width="2.7265625" style="3" customWidth="1"/>
    <col min="8201" max="8448" width="11.54296875" style="3"/>
    <col min="8449" max="8449" width="3.54296875" style="3" customWidth="1"/>
    <col min="8450" max="8450" width="4" style="3" customWidth="1"/>
    <col min="8451" max="8453" width="11.54296875" style="3"/>
    <col min="8454" max="8454" width="50.453125" style="3" customWidth="1"/>
    <col min="8455" max="8455" width="11.54296875" style="3"/>
    <col min="8456" max="8456" width="2.7265625" style="3" customWidth="1"/>
    <col min="8457" max="8704" width="11.54296875" style="3"/>
    <col min="8705" max="8705" width="3.54296875" style="3" customWidth="1"/>
    <col min="8706" max="8706" width="4" style="3" customWidth="1"/>
    <col min="8707" max="8709" width="11.54296875" style="3"/>
    <col min="8710" max="8710" width="50.453125" style="3" customWidth="1"/>
    <col min="8711" max="8711" width="11.54296875" style="3"/>
    <col min="8712" max="8712" width="2.7265625" style="3" customWidth="1"/>
    <col min="8713" max="8960" width="11.54296875" style="3"/>
    <col min="8961" max="8961" width="3.54296875" style="3" customWidth="1"/>
    <col min="8962" max="8962" width="4" style="3" customWidth="1"/>
    <col min="8963" max="8965" width="11.54296875" style="3"/>
    <col min="8966" max="8966" width="50.453125" style="3" customWidth="1"/>
    <col min="8967" max="8967" width="11.54296875" style="3"/>
    <col min="8968" max="8968" width="2.7265625" style="3" customWidth="1"/>
    <col min="8969" max="9216" width="11.54296875" style="3"/>
    <col min="9217" max="9217" width="3.54296875" style="3" customWidth="1"/>
    <col min="9218" max="9218" width="4" style="3" customWidth="1"/>
    <col min="9219" max="9221" width="11.54296875" style="3"/>
    <col min="9222" max="9222" width="50.453125" style="3" customWidth="1"/>
    <col min="9223" max="9223" width="11.54296875" style="3"/>
    <col min="9224" max="9224" width="2.7265625" style="3" customWidth="1"/>
    <col min="9225" max="9472" width="11.54296875" style="3"/>
    <col min="9473" max="9473" width="3.54296875" style="3" customWidth="1"/>
    <col min="9474" max="9474" width="4" style="3" customWidth="1"/>
    <col min="9475" max="9477" width="11.54296875" style="3"/>
    <col min="9478" max="9478" width="50.453125" style="3" customWidth="1"/>
    <col min="9479" max="9479" width="11.54296875" style="3"/>
    <col min="9480" max="9480" width="2.7265625" style="3" customWidth="1"/>
    <col min="9481" max="9728" width="11.54296875" style="3"/>
    <col min="9729" max="9729" width="3.54296875" style="3" customWidth="1"/>
    <col min="9730" max="9730" width="4" style="3" customWidth="1"/>
    <col min="9731" max="9733" width="11.54296875" style="3"/>
    <col min="9734" max="9734" width="50.453125" style="3" customWidth="1"/>
    <col min="9735" max="9735" width="11.54296875" style="3"/>
    <col min="9736" max="9736" width="2.7265625" style="3" customWidth="1"/>
    <col min="9737" max="9984" width="11.54296875" style="3"/>
    <col min="9985" max="9985" width="3.54296875" style="3" customWidth="1"/>
    <col min="9986" max="9986" width="4" style="3" customWidth="1"/>
    <col min="9987" max="9989" width="11.54296875" style="3"/>
    <col min="9990" max="9990" width="50.453125" style="3" customWidth="1"/>
    <col min="9991" max="9991" width="11.54296875" style="3"/>
    <col min="9992" max="9992" width="2.7265625" style="3" customWidth="1"/>
    <col min="9993" max="10240" width="11.54296875" style="3"/>
    <col min="10241" max="10241" width="3.54296875" style="3" customWidth="1"/>
    <col min="10242" max="10242" width="4" style="3" customWidth="1"/>
    <col min="10243" max="10245" width="11.54296875" style="3"/>
    <col min="10246" max="10246" width="50.453125" style="3" customWidth="1"/>
    <col min="10247" max="10247" width="11.54296875" style="3"/>
    <col min="10248" max="10248" width="2.7265625" style="3" customWidth="1"/>
    <col min="10249" max="10496" width="11.54296875" style="3"/>
    <col min="10497" max="10497" width="3.54296875" style="3" customWidth="1"/>
    <col min="10498" max="10498" width="4" style="3" customWidth="1"/>
    <col min="10499" max="10501" width="11.54296875" style="3"/>
    <col min="10502" max="10502" width="50.453125" style="3" customWidth="1"/>
    <col min="10503" max="10503" width="11.54296875" style="3"/>
    <col min="10504" max="10504" width="2.7265625" style="3" customWidth="1"/>
    <col min="10505" max="10752" width="11.54296875" style="3"/>
    <col min="10753" max="10753" width="3.54296875" style="3" customWidth="1"/>
    <col min="10754" max="10754" width="4" style="3" customWidth="1"/>
    <col min="10755" max="10757" width="11.54296875" style="3"/>
    <col min="10758" max="10758" width="50.453125" style="3" customWidth="1"/>
    <col min="10759" max="10759" width="11.54296875" style="3"/>
    <col min="10760" max="10760" width="2.7265625" style="3" customWidth="1"/>
    <col min="10761" max="11008" width="11.54296875" style="3"/>
    <col min="11009" max="11009" width="3.54296875" style="3" customWidth="1"/>
    <col min="11010" max="11010" width="4" style="3" customWidth="1"/>
    <col min="11011" max="11013" width="11.54296875" style="3"/>
    <col min="11014" max="11014" width="50.453125" style="3" customWidth="1"/>
    <col min="11015" max="11015" width="11.54296875" style="3"/>
    <col min="11016" max="11016" width="2.7265625" style="3" customWidth="1"/>
    <col min="11017" max="11264" width="11.54296875" style="3"/>
    <col min="11265" max="11265" width="3.54296875" style="3" customWidth="1"/>
    <col min="11266" max="11266" width="4" style="3" customWidth="1"/>
    <col min="11267" max="11269" width="11.54296875" style="3"/>
    <col min="11270" max="11270" width="50.453125" style="3" customWidth="1"/>
    <col min="11271" max="11271" width="11.54296875" style="3"/>
    <col min="11272" max="11272" width="2.7265625" style="3" customWidth="1"/>
    <col min="11273" max="11520" width="11.54296875" style="3"/>
    <col min="11521" max="11521" width="3.54296875" style="3" customWidth="1"/>
    <col min="11522" max="11522" width="4" style="3" customWidth="1"/>
    <col min="11523" max="11525" width="11.54296875" style="3"/>
    <col min="11526" max="11526" width="50.453125" style="3" customWidth="1"/>
    <col min="11527" max="11527" width="11.54296875" style="3"/>
    <col min="11528" max="11528" width="2.7265625" style="3" customWidth="1"/>
    <col min="11529" max="11776" width="11.54296875" style="3"/>
    <col min="11777" max="11777" width="3.54296875" style="3" customWidth="1"/>
    <col min="11778" max="11778" width="4" style="3" customWidth="1"/>
    <col min="11779" max="11781" width="11.54296875" style="3"/>
    <col min="11782" max="11782" width="50.453125" style="3" customWidth="1"/>
    <col min="11783" max="11783" width="11.54296875" style="3"/>
    <col min="11784" max="11784" width="2.7265625" style="3" customWidth="1"/>
    <col min="11785" max="12032" width="11.54296875" style="3"/>
    <col min="12033" max="12033" width="3.54296875" style="3" customWidth="1"/>
    <col min="12034" max="12034" width="4" style="3" customWidth="1"/>
    <col min="12035" max="12037" width="11.54296875" style="3"/>
    <col min="12038" max="12038" width="50.453125" style="3" customWidth="1"/>
    <col min="12039" max="12039" width="11.54296875" style="3"/>
    <col min="12040" max="12040" width="2.7265625" style="3" customWidth="1"/>
    <col min="12041" max="12288" width="11.54296875" style="3"/>
    <col min="12289" max="12289" width="3.54296875" style="3" customWidth="1"/>
    <col min="12290" max="12290" width="4" style="3" customWidth="1"/>
    <col min="12291" max="12293" width="11.54296875" style="3"/>
    <col min="12294" max="12294" width="50.453125" style="3" customWidth="1"/>
    <col min="12295" max="12295" width="11.54296875" style="3"/>
    <col min="12296" max="12296" width="2.7265625" style="3" customWidth="1"/>
    <col min="12297" max="12544" width="11.54296875" style="3"/>
    <col min="12545" max="12545" width="3.54296875" style="3" customWidth="1"/>
    <col min="12546" max="12546" width="4" style="3" customWidth="1"/>
    <col min="12547" max="12549" width="11.54296875" style="3"/>
    <col min="12550" max="12550" width="50.453125" style="3" customWidth="1"/>
    <col min="12551" max="12551" width="11.54296875" style="3"/>
    <col min="12552" max="12552" width="2.7265625" style="3" customWidth="1"/>
    <col min="12553" max="12800" width="11.54296875" style="3"/>
    <col min="12801" max="12801" width="3.54296875" style="3" customWidth="1"/>
    <col min="12802" max="12802" width="4" style="3" customWidth="1"/>
    <col min="12803" max="12805" width="11.54296875" style="3"/>
    <col min="12806" max="12806" width="50.453125" style="3" customWidth="1"/>
    <col min="12807" max="12807" width="11.54296875" style="3"/>
    <col min="12808" max="12808" width="2.7265625" style="3" customWidth="1"/>
    <col min="12809" max="13056" width="11.54296875" style="3"/>
    <col min="13057" max="13057" width="3.54296875" style="3" customWidth="1"/>
    <col min="13058" max="13058" width="4" style="3" customWidth="1"/>
    <col min="13059" max="13061" width="11.54296875" style="3"/>
    <col min="13062" max="13062" width="50.453125" style="3" customWidth="1"/>
    <col min="13063" max="13063" width="11.54296875" style="3"/>
    <col min="13064" max="13064" width="2.7265625" style="3" customWidth="1"/>
    <col min="13065" max="13312" width="11.54296875" style="3"/>
    <col min="13313" max="13313" width="3.54296875" style="3" customWidth="1"/>
    <col min="13314" max="13314" width="4" style="3" customWidth="1"/>
    <col min="13315" max="13317" width="11.54296875" style="3"/>
    <col min="13318" max="13318" width="50.453125" style="3" customWidth="1"/>
    <col min="13319" max="13319" width="11.54296875" style="3"/>
    <col min="13320" max="13320" width="2.7265625" style="3" customWidth="1"/>
    <col min="13321" max="13568" width="11.54296875" style="3"/>
    <col min="13569" max="13569" width="3.54296875" style="3" customWidth="1"/>
    <col min="13570" max="13570" width="4" style="3" customWidth="1"/>
    <col min="13571" max="13573" width="11.54296875" style="3"/>
    <col min="13574" max="13574" width="50.453125" style="3" customWidth="1"/>
    <col min="13575" max="13575" width="11.54296875" style="3"/>
    <col min="13576" max="13576" width="2.7265625" style="3" customWidth="1"/>
    <col min="13577" max="13824" width="11.54296875" style="3"/>
    <col min="13825" max="13825" width="3.54296875" style="3" customWidth="1"/>
    <col min="13826" max="13826" width="4" style="3" customWidth="1"/>
    <col min="13827" max="13829" width="11.54296875" style="3"/>
    <col min="13830" max="13830" width="50.453125" style="3" customWidth="1"/>
    <col min="13831" max="13831" width="11.54296875" style="3"/>
    <col min="13832" max="13832" width="2.7265625" style="3" customWidth="1"/>
    <col min="13833" max="14080" width="11.54296875" style="3"/>
    <col min="14081" max="14081" width="3.54296875" style="3" customWidth="1"/>
    <col min="14082" max="14082" width="4" style="3" customWidth="1"/>
    <col min="14083" max="14085" width="11.54296875" style="3"/>
    <col min="14086" max="14086" width="50.453125" style="3" customWidth="1"/>
    <col min="14087" max="14087" width="11.54296875" style="3"/>
    <col min="14088" max="14088" width="2.7265625" style="3" customWidth="1"/>
    <col min="14089" max="14336" width="11.54296875" style="3"/>
    <col min="14337" max="14337" width="3.54296875" style="3" customWidth="1"/>
    <col min="14338" max="14338" width="4" style="3" customWidth="1"/>
    <col min="14339" max="14341" width="11.54296875" style="3"/>
    <col min="14342" max="14342" width="50.453125" style="3" customWidth="1"/>
    <col min="14343" max="14343" width="11.54296875" style="3"/>
    <col min="14344" max="14344" width="2.7265625" style="3" customWidth="1"/>
    <col min="14345" max="14592" width="11.54296875" style="3"/>
    <col min="14593" max="14593" width="3.54296875" style="3" customWidth="1"/>
    <col min="14594" max="14594" width="4" style="3" customWidth="1"/>
    <col min="14595" max="14597" width="11.54296875" style="3"/>
    <col min="14598" max="14598" width="50.453125" style="3" customWidth="1"/>
    <col min="14599" max="14599" width="11.54296875" style="3"/>
    <col min="14600" max="14600" width="2.7265625" style="3" customWidth="1"/>
    <col min="14601" max="14848" width="11.54296875" style="3"/>
    <col min="14849" max="14849" width="3.54296875" style="3" customWidth="1"/>
    <col min="14850" max="14850" width="4" style="3" customWidth="1"/>
    <col min="14851" max="14853" width="11.54296875" style="3"/>
    <col min="14854" max="14854" width="50.453125" style="3" customWidth="1"/>
    <col min="14855" max="14855" width="11.54296875" style="3"/>
    <col min="14856" max="14856" width="2.7265625" style="3" customWidth="1"/>
    <col min="14857" max="15104" width="11.54296875" style="3"/>
    <col min="15105" max="15105" width="3.54296875" style="3" customWidth="1"/>
    <col min="15106" max="15106" width="4" style="3" customWidth="1"/>
    <col min="15107" max="15109" width="11.54296875" style="3"/>
    <col min="15110" max="15110" width="50.453125" style="3" customWidth="1"/>
    <col min="15111" max="15111" width="11.54296875" style="3"/>
    <col min="15112" max="15112" width="2.7265625" style="3" customWidth="1"/>
    <col min="15113" max="15360" width="11.54296875" style="3"/>
    <col min="15361" max="15361" width="3.54296875" style="3" customWidth="1"/>
    <col min="15362" max="15362" width="4" style="3" customWidth="1"/>
    <col min="15363" max="15365" width="11.54296875" style="3"/>
    <col min="15366" max="15366" width="50.453125" style="3" customWidth="1"/>
    <col min="15367" max="15367" width="11.54296875" style="3"/>
    <col min="15368" max="15368" width="2.7265625" style="3" customWidth="1"/>
    <col min="15369" max="15616" width="11.54296875" style="3"/>
    <col min="15617" max="15617" width="3.54296875" style="3" customWidth="1"/>
    <col min="15618" max="15618" width="4" style="3" customWidth="1"/>
    <col min="15619" max="15621" width="11.54296875" style="3"/>
    <col min="15622" max="15622" width="50.453125" style="3" customWidth="1"/>
    <col min="15623" max="15623" width="11.54296875" style="3"/>
    <col min="15624" max="15624" width="2.7265625" style="3" customWidth="1"/>
    <col min="15625" max="15872" width="11.54296875" style="3"/>
    <col min="15873" max="15873" width="3.54296875" style="3" customWidth="1"/>
    <col min="15874" max="15874" width="4" style="3" customWidth="1"/>
    <col min="15875" max="15877" width="11.54296875" style="3"/>
    <col min="15878" max="15878" width="50.453125" style="3" customWidth="1"/>
    <col min="15879" max="15879" width="11.54296875" style="3"/>
    <col min="15880" max="15880" width="2.7265625" style="3" customWidth="1"/>
    <col min="15881" max="16128" width="11.54296875" style="3"/>
    <col min="16129" max="16129" width="3.54296875" style="3" customWidth="1"/>
    <col min="16130" max="16130" width="4" style="3" customWidth="1"/>
    <col min="16131" max="16133" width="11.54296875" style="3"/>
    <col min="16134" max="16134" width="50.453125" style="3" customWidth="1"/>
    <col min="16135" max="16135" width="11.54296875" style="3"/>
    <col min="16136" max="16136" width="2.7265625" style="3" customWidth="1"/>
    <col min="16137" max="16384" width="11.54296875" style="3"/>
  </cols>
  <sheetData>
    <row r="1" spans="2:8" ht="15.75" customHeight="1" thickBot="1" x14ac:dyDescent="0.3">
      <c r="B1" s="1"/>
      <c r="C1" s="1"/>
      <c r="D1" s="1"/>
      <c r="H1" s="1"/>
    </row>
    <row r="2" spans="2:8" ht="20.149999999999999" customHeight="1" x14ac:dyDescent="0.35">
      <c r="B2" s="1"/>
      <c r="C2" s="102"/>
      <c r="D2" s="4"/>
      <c r="E2" s="5"/>
      <c r="F2" s="105" t="s">
        <v>6</v>
      </c>
      <c r="G2" s="99" t="s">
        <v>5</v>
      </c>
      <c r="H2" s="1"/>
    </row>
    <row r="3" spans="2:8" ht="20.149999999999999" customHeight="1" x14ac:dyDescent="0.35">
      <c r="B3" s="2"/>
      <c r="C3" s="103"/>
      <c r="D3" s="6"/>
      <c r="E3" s="7"/>
      <c r="F3" s="106"/>
      <c r="G3" s="100"/>
      <c r="H3" s="2"/>
    </row>
    <row r="4" spans="2:8" ht="20.149999999999999" customHeight="1" x14ac:dyDescent="0.35">
      <c r="B4" s="1"/>
      <c r="C4" s="103"/>
      <c r="D4" s="6"/>
      <c r="E4" s="7"/>
      <c r="F4" s="106"/>
      <c r="G4" s="100"/>
      <c r="H4" s="1"/>
    </row>
    <row r="5" spans="2:8" ht="20.149999999999999" customHeight="1" x14ac:dyDescent="0.35">
      <c r="B5" s="1"/>
      <c r="C5" s="103"/>
      <c r="D5" s="6"/>
      <c r="E5" s="7"/>
      <c r="F5" s="106"/>
      <c r="G5" s="100"/>
      <c r="H5" s="1"/>
    </row>
    <row r="6" spans="2:8" ht="20.149999999999999" customHeight="1" thickBot="1" x14ac:dyDescent="0.4">
      <c r="B6" s="1"/>
      <c r="C6" s="104"/>
      <c r="D6" s="8"/>
      <c r="E6" s="9"/>
      <c r="F6" s="107"/>
      <c r="G6" s="101"/>
      <c r="H6" s="1"/>
    </row>
    <row r="7" spans="2:8" ht="15.75" customHeight="1" thickBot="1" x14ac:dyDescent="0.3">
      <c r="B7" s="1"/>
      <c r="C7" s="10"/>
      <c r="D7" s="11"/>
      <c r="E7" s="11"/>
      <c r="F7" s="11"/>
      <c r="G7" s="11"/>
      <c r="H7" s="1"/>
    </row>
    <row r="8" spans="2:8" ht="15.75" customHeight="1" x14ac:dyDescent="0.25">
      <c r="B8" s="1"/>
      <c r="C8" s="108" t="s">
        <v>7</v>
      </c>
      <c r="D8" s="109"/>
      <c r="E8" s="109"/>
      <c r="F8" s="109"/>
      <c r="G8" s="110"/>
      <c r="H8" s="1"/>
    </row>
    <row r="9" spans="2:8" ht="15.75" customHeight="1" x14ac:dyDescent="0.25">
      <c r="B9" s="1"/>
      <c r="C9" s="111"/>
      <c r="D9" s="112"/>
      <c r="E9" s="112"/>
      <c r="F9" s="112"/>
      <c r="G9" s="113"/>
      <c r="H9" s="1"/>
    </row>
    <row r="10" spans="2:8" ht="15.75" customHeight="1" x14ac:dyDescent="0.25">
      <c r="B10" s="1"/>
      <c r="C10" s="111"/>
      <c r="D10" s="112"/>
      <c r="E10" s="112"/>
      <c r="F10" s="112"/>
      <c r="G10" s="113"/>
      <c r="H10" s="1"/>
    </row>
    <row r="11" spans="2:8" ht="15.75" customHeight="1" x14ac:dyDescent="0.25">
      <c r="B11" s="1"/>
      <c r="C11" s="111"/>
      <c r="D11" s="112"/>
      <c r="E11" s="112"/>
      <c r="F11" s="112"/>
      <c r="G11" s="113"/>
      <c r="H11" s="1"/>
    </row>
    <row r="12" spans="2:8" ht="15.75" customHeight="1" thickBot="1" x14ac:dyDescent="0.35">
      <c r="B12" s="2"/>
      <c r="C12" s="114"/>
      <c r="D12" s="115"/>
      <c r="E12" s="115"/>
      <c r="F12" s="115"/>
      <c r="G12" s="116"/>
      <c r="H12" s="2"/>
    </row>
    <row r="13" spans="2:8" ht="15.75" customHeight="1" thickBot="1" x14ac:dyDescent="0.3">
      <c r="B13" s="1"/>
      <c r="C13" s="10"/>
      <c r="D13" s="11"/>
      <c r="E13" s="11"/>
      <c r="F13" s="11"/>
      <c r="G13" s="11"/>
      <c r="H13" s="1"/>
    </row>
    <row r="14" spans="2:8" ht="15.75" customHeight="1" x14ac:dyDescent="0.25">
      <c r="B14" s="1"/>
      <c r="C14" s="108" t="s">
        <v>23</v>
      </c>
      <c r="D14" s="109"/>
      <c r="E14" s="109"/>
      <c r="F14" s="109"/>
      <c r="G14" s="110"/>
      <c r="H14" s="1"/>
    </row>
    <row r="15" spans="2:8" ht="15.75" customHeight="1" x14ac:dyDescent="0.25">
      <c r="B15" s="1"/>
      <c r="C15" s="111"/>
      <c r="D15" s="112"/>
      <c r="E15" s="112"/>
      <c r="F15" s="112"/>
      <c r="G15" s="113"/>
      <c r="H15" s="1"/>
    </row>
    <row r="16" spans="2:8" ht="15.75" customHeight="1" x14ac:dyDescent="0.25">
      <c r="B16" s="1"/>
      <c r="C16" s="111"/>
      <c r="D16" s="112"/>
      <c r="E16" s="112"/>
      <c r="F16" s="112"/>
      <c r="G16" s="113"/>
      <c r="H16" s="1"/>
    </row>
    <row r="17" spans="2:8" ht="15.75" customHeight="1" x14ac:dyDescent="0.25">
      <c r="B17" s="1"/>
      <c r="C17" s="111"/>
      <c r="D17" s="112"/>
      <c r="E17" s="112"/>
      <c r="F17" s="112"/>
      <c r="G17" s="113"/>
      <c r="H17" s="1"/>
    </row>
    <row r="18" spans="2:8" ht="15.75" customHeight="1" thickBot="1" x14ac:dyDescent="0.3">
      <c r="B18" s="1"/>
      <c r="C18" s="114"/>
      <c r="D18" s="115"/>
      <c r="E18" s="115"/>
      <c r="F18" s="115"/>
      <c r="G18" s="116"/>
      <c r="H18" s="1"/>
    </row>
    <row r="19" spans="2:8" ht="15.75" customHeight="1" x14ac:dyDescent="0.25">
      <c r="B19" s="1"/>
      <c r="C19" s="10"/>
      <c r="D19" s="11"/>
      <c r="E19" s="11"/>
      <c r="F19" s="11"/>
      <c r="G19" s="11"/>
      <c r="H19" s="1"/>
    </row>
    <row r="20" spans="2:8" ht="15.75" customHeight="1" thickBot="1" x14ac:dyDescent="0.3">
      <c r="B20" s="1"/>
      <c r="C20" s="10"/>
      <c r="D20" s="11"/>
      <c r="E20" s="11"/>
      <c r="F20" s="11"/>
      <c r="G20" s="11"/>
      <c r="H20" s="1"/>
    </row>
    <row r="21" spans="2:8" ht="15.75" customHeight="1" x14ac:dyDescent="0.35">
      <c r="B21" s="1"/>
      <c r="C21" s="96"/>
      <c r="D21" s="12"/>
      <c r="E21" s="12"/>
      <c r="F21" s="13" t="s">
        <v>8</v>
      </c>
      <c r="G21" s="99" t="s">
        <v>9</v>
      </c>
      <c r="H21" s="1"/>
    </row>
    <row r="22" spans="2:8" ht="15.75" customHeight="1" x14ac:dyDescent="0.35">
      <c r="B22" s="1"/>
      <c r="C22" s="97"/>
      <c r="D22" s="14"/>
      <c r="E22" s="14"/>
      <c r="F22" s="14" t="s">
        <v>10</v>
      </c>
      <c r="G22" s="100" t="s">
        <v>11</v>
      </c>
      <c r="H22" s="1"/>
    </row>
    <row r="23" spans="2:8" ht="15.75" customHeight="1" x14ac:dyDescent="0.35">
      <c r="B23" s="1"/>
      <c r="C23" s="97"/>
      <c r="D23" s="14"/>
      <c r="E23" s="14"/>
      <c r="F23" s="14" t="s">
        <v>12</v>
      </c>
      <c r="G23" s="100"/>
      <c r="H23" s="1"/>
    </row>
    <row r="24" spans="2:8" ht="15.75" customHeight="1" x14ac:dyDescent="0.35">
      <c r="B24" s="1"/>
      <c r="C24" s="97"/>
      <c r="D24" s="14"/>
      <c r="E24" s="14"/>
      <c r="F24" s="14"/>
      <c r="G24" s="100"/>
      <c r="H24" s="1"/>
    </row>
    <row r="25" spans="2:8" ht="15.75" customHeight="1" thickBot="1" x14ac:dyDescent="0.4">
      <c r="B25" s="1"/>
      <c r="C25" s="98"/>
      <c r="D25" s="15"/>
      <c r="E25" s="15"/>
      <c r="F25" s="15"/>
      <c r="G25" s="101"/>
      <c r="H25" s="1"/>
    </row>
    <row r="26" spans="2:8" ht="15.75" customHeight="1" thickBot="1" x14ac:dyDescent="0.4">
      <c r="B26" s="1"/>
      <c r="C26" s="14"/>
      <c r="D26" s="14"/>
      <c r="E26" s="14"/>
      <c r="F26" s="14"/>
      <c r="G26" s="14"/>
      <c r="H26" s="1"/>
    </row>
    <row r="27" spans="2:8" ht="15.75" customHeight="1" x14ac:dyDescent="0.35">
      <c r="B27" s="1"/>
      <c r="C27" s="96"/>
      <c r="D27" s="12"/>
      <c r="E27" s="12"/>
      <c r="F27" s="13" t="s">
        <v>4</v>
      </c>
      <c r="G27" s="99" t="s">
        <v>3</v>
      </c>
      <c r="H27" s="1"/>
    </row>
    <row r="28" spans="2:8" ht="15.75" customHeight="1" x14ac:dyDescent="0.35">
      <c r="B28" s="1"/>
      <c r="C28" s="97"/>
      <c r="D28" s="14"/>
      <c r="E28" s="14"/>
      <c r="F28" s="14" t="s">
        <v>13</v>
      </c>
      <c r="G28" s="100" t="s">
        <v>11</v>
      </c>
      <c r="H28" s="1"/>
    </row>
    <row r="29" spans="2:8" ht="15.75" customHeight="1" x14ac:dyDescent="0.35">
      <c r="B29" s="1"/>
      <c r="C29" s="97"/>
      <c r="D29" s="14"/>
      <c r="E29" s="14"/>
      <c r="F29" s="14" t="s">
        <v>14</v>
      </c>
      <c r="G29" s="100"/>
      <c r="H29" s="1"/>
    </row>
    <row r="30" spans="2:8" ht="15.75" customHeight="1" x14ac:dyDescent="0.35">
      <c r="B30" s="1"/>
      <c r="C30" s="97"/>
      <c r="D30" s="14"/>
      <c r="E30" s="14"/>
      <c r="F30" s="14"/>
      <c r="G30" s="100"/>
      <c r="H30" s="1"/>
    </row>
    <row r="31" spans="2:8" ht="15.75" customHeight="1" thickBot="1" x14ac:dyDescent="0.4">
      <c r="B31" s="1"/>
      <c r="C31" s="98"/>
      <c r="D31" s="15"/>
      <c r="E31" s="15"/>
      <c r="F31" s="15"/>
      <c r="G31" s="101"/>
      <c r="H31" s="1"/>
    </row>
    <row r="32" spans="2:8" x14ac:dyDescent="0.25">
      <c r="C32" s="10"/>
      <c r="D32" s="11"/>
      <c r="E32" s="11"/>
      <c r="F32" s="11"/>
      <c r="G32" s="11"/>
    </row>
    <row r="33" spans="3:7" ht="13" thickBot="1" x14ac:dyDescent="0.3"/>
    <row r="34" spans="3:7" ht="27" customHeight="1" thickBot="1" x14ac:dyDescent="0.3">
      <c r="C34" s="16"/>
      <c r="D34" s="17" t="s">
        <v>15</v>
      </c>
      <c r="E34" s="17" t="s">
        <v>16</v>
      </c>
      <c r="F34" s="17" t="s">
        <v>17</v>
      </c>
      <c r="G34" s="17" t="s">
        <v>18</v>
      </c>
    </row>
    <row r="35" spans="3:7" ht="45.65" customHeight="1" thickBot="1" x14ac:dyDescent="0.3">
      <c r="C35" s="18" t="s">
        <v>19</v>
      </c>
      <c r="D35" s="89" t="s">
        <v>181</v>
      </c>
      <c r="E35" s="19" t="s">
        <v>20</v>
      </c>
      <c r="F35" s="16" t="s">
        <v>21</v>
      </c>
      <c r="G35" s="16" t="s">
        <v>22</v>
      </c>
    </row>
  </sheetData>
  <mergeCells count="9">
    <mergeCell ref="C27:C31"/>
    <mergeCell ref="G27:G31"/>
    <mergeCell ref="C2:C6"/>
    <mergeCell ref="F2:F6"/>
    <mergeCell ref="G2:G6"/>
    <mergeCell ref="C8:G12"/>
    <mergeCell ref="C14:G18"/>
    <mergeCell ref="C21:C25"/>
    <mergeCell ref="G21:G25"/>
  </mergeCells>
  <pageMargins left="0.7" right="0.7" top="0.75" bottom="0.75" header="0.3" footer="0.3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5A6374-586D-4554-9F72-B1F37ADB9B46}">
  <sheetPr>
    <pageSetUpPr fitToPage="1"/>
  </sheetPr>
  <dimension ref="A2:N125"/>
  <sheetViews>
    <sheetView tabSelected="1" view="pageBreakPreview" zoomScale="120" zoomScaleNormal="80" zoomScaleSheetLayoutView="120" zoomScalePageLayoutView="55" workbookViewId="0">
      <selection activeCell="A3" sqref="A3:F5"/>
    </sheetView>
  </sheetViews>
  <sheetFormatPr baseColWidth="10" defaultColWidth="11.453125" defaultRowHeight="13" x14ac:dyDescent="0.35"/>
  <cols>
    <col min="1" max="1" width="12.453125" style="20" customWidth="1"/>
    <col min="2" max="2" width="41" style="20" customWidth="1"/>
    <col min="3" max="3" width="9.26953125" style="20" customWidth="1"/>
    <col min="4" max="4" width="11.7265625" style="20" customWidth="1"/>
    <col min="5" max="5" width="11.453125" style="20"/>
    <col min="6" max="6" width="21.54296875" style="20" customWidth="1"/>
    <col min="7" max="7" width="21.54296875" style="20" hidden="1" customWidth="1"/>
    <col min="8" max="9" width="0" style="20" hidden="1" customWidth="1"/>
    <col min="10" max="10" width="27.7265625" style="20" hidden="1" customWidth="1"/>
    <col min="11" max="11" width="0" style="20" hidden="1" customWidth="1"/>
    <col min="12" max="12" width="19.26953125" style="20" hidden="1" customWidth="1"/>
    <col min="13" max="14" width="0" style="20" hidden="1" customWidth="1"/>
    <col min="15" max="16384" width="11.453125" style="20"/>
  </cols>
  <sheetData>
    <row r="2" spans="1:12" ht="7.9" customHeight="1" x14ac:dyDescent="0.35"/>
    <row r="3" spans="1:12" ht="14.5" customHeight="1" x14ac:dyDescent="0.35">
      <c r="A3" s="120" t="s">
        <v>183</v>
      </c>
      <c r="B3" s="121"/>
      <c r="C3" s="121"/>
      <c r="D3" s="121"/>
      <c r="E3" s="121"/>
      <c r="F3" s="122"/>
    </row>
    <row r="4" spans="1:12" ht="14.65" customHeight="1" x14ac:dyDescent="0.35">
      <c r="A4" s="123"/>
      <c r="B4" s="124"/>
      <c r="C4" s="124"/>
      <c r="D4" s="124"/>
      <c r="E4" s="124"/>
      <c r="F4" s="125"/>
    </row>
    <row r="5" spans="1:12" ht="13.9" customHeight="1" x14ac:dyDescent="0.35">
      <c r="A5" s="126"/>
      <c r="B5" s="127"/>
      <c r="C5" s="127"/>
      <c r="D5" s="127"/>
      <c r="E5" s="127"/>
      <c r="F5" s="128"/>
      <c r="I5" s="118" t="s">
        <v>25</v>
      </c>
      <c r="J5" s="118"/>
      <c r="K5" s="118"/>
      <c r="L5" s="118"/>
    </row>
    <row r="6" spans="1:12" ht="7.9" customHeight="1" x14ac:dyDescent="0.35">
      <c r="A6" s="21"/>
      <c r="B6" s="21"/>
      <c r="C6" s="22"/>
      <c r="D6" s="22"/>
      <c r="E6" s="22"/>
      <c r="F6" s="22"/>
      <c r="I6" s="118"/>
      <c r="J6" s="118"/>
      <c r="K6" s="118"/>
      <c r="L6" s="118"/>
    </row>
    <row r="7" spans="1:12" s="23" customFormat="1" ht="13.9" customHeight="1" x14ac:dyDescent="0.35">
      <c r="A7" s="130" t="s">
        <v>26</v>
      </c>
      <c r="B7" s="131"/>
      <c r="C7" s="131"/>
      <c r="D7" s="131"/>
      <c r="E7" s="131"/>
      <c r="F7" s="132"/>
      <c r="I7" s="129"/>
      <c r="J7" s="129"/>
      <c r="K7" s="129"/>
      <c r="L7" s="129"/>
    </row>
    <row r="8" spans="1:12" ht="55.15" customHeight="1" x14ac:dyDescent="0.35">
      <c r="A8" s="24" t="s">
        <v>27</v>
      </c>
      <c r="B8" s="24" t="s">
        <v>28</v>
      </c>
      <c r="C8" s="25" t="s">
        <v>29</v>
      </c>
      <c r="D8" s="25" t="s">
        <v>182</v>
      </c>
      <c r="E8" s="25" t="s">
        <v>31</v>
      </c>
      <c r="F8" s="25" t="s">
        <v>32</v>
      </c>
      <c r="I8" s="25" t="s">
        <v>30</v>
      </c>
      <c r="J8" s="25" t="s">
        <v>33</v>
      </c>
      <c r="K8" s="25" t="s">
        <v>34</v>
      </c>
      <c r="L8" s="25" t="s">
        <v>35</v>
      </c>
    </row>
    <row r="9" spans="1:12" s="94" customFormat="1" x14ac:dyDescent="0.35">
      <c r="A9" s="90"/>
      <c r="B9" s="91"/>
      <c r="C9" s="92"/>
      <c r="D9" s="93"/>
      <c r="E9" s="93"/>
      <c r="F9" s="93"/>
      <c r="I9" s="95"/>
      <c r="J9" s="95"/>
      <c r="K9" s="95"/>
      <c r="L9" s="95"/>
    </row>
    <row r="10" spans="1:12" x14ac:dyDescent="0.35">
      <c r="A10" s="75" t="s">
        <v>36</v>
      </c>
      <c r="B10" s="43" t="s">
        <v>37</v>
      </c>
      <c r="C10" s="26"/>
      <c r="D10" s="27"/>
      <c r="E10" s="27"/>
      <c r="F10" s="28"/>
    </row>
    <row r="11" spans="1:12" x14ac:dyDescent="0.35">
      <c r="A11" s="76" t="s">
        <v>38</v>
      </c>
      <c r="B11" s="43" t="s">
        <v>39</v>
      </c>
      <c r="C11" s="26"/>
      <c r="D11" s="27"/>
      <c r="E11" s="27"/>
      <c r="F11" s="28"/>
    </row>
    <row r="12" spans="1:12" x14ac:dyDescent="0.35">
      <c r="A12" s="77" t="s">
        <v>40</v>
      </c>
      <c r="B12" s="44" t="s">
        <v>41</v>
      </c>
      <c r="C12" s="26" t="s">
        <v>42</v>
      </c>
      <c r="D12" s="29">
        <v>1</v>
      </c>
      <c r="E12" s="29"/>
      <c r="F12" s="28">
        <f>D12*E12</f>
        <v>0</v>
      </c>
      <c r="G12" s="20">
        <f>SUM(F21:F122)*0.015</f>
        <v>0</v>
      </c>
      <c r="L12" s="30">
        <f>F12-'[2]APS Lot 02'!W11</f>
        <v>-13000</v>
      </c>
    </row>
    <row r="13" spans="1:12" x14ac:dyDescent="0.35">
      <c r="A13" s="77" t="s">
        <v>43</v>
      </c>
      <c r="B13" s="44" t="s">
        <v>44</v>
      </c>
      <c r="C13" s="26" t="s">
        <v>42</v>
      </c>
      <c r="D13" s="29">
        <v>1</v>
      </c>
      <c r="E13" s="29"/>
      <c r="F13" s="28">
        <f t="shared" ref="F13:F76" si="0">D13*E13</f>
        <v>0</v>
      </c>
      <c r="L13" s="30"/>
    </row>
    <row r="14" spans="1:12" x14ac:dyDescent="0.35">
      <c r="A14" s="77"/>
      <c r="B14" s="44"/>
      <c r="C14" s="26"/>
      <c r="D14" s="29"/>
      <c r="E14" s="29"/>
      <c r="F14" s="28"/>
      <c r="L14" s="30"/>
    </row>
    <row r="15" spans="1:12" x14ac:dyDescent="0.35">
      <c r="A15" s="76" t="s">
        <v>45</v>
      </c>
      <c r="B15" s="43" t="s">
        <v>46</v>
      </c>
      <c r="C15" s="26"/>
      <c r="D15" s="27"/>
      <c r="E15" s="27"/>
      <c r="F15" s="28"/>
    </row>
    <row r="16" spans="1:12" x14ac:dyDescent="0.35">
      <c r="A16" s="77" t="s">
        <v>47</v>
      </c>
      <c r="B16" s="44" t="s">
        <v>48</v>
      </c>
      <c r="C16" s="26" t="s">
        <v>49</v>
      </c>
      <c r="D16" s="29">
        <v>105</v>
      </c>
      <c r="E16" s="29"/>
      <c r="F16" s="28">
        <f t="shared" si="0"/>
        <v>0</v>
      </c>
      <c r="G16" s="20">
        <f>SUM(F18:F122)*0.05</f>
        <v>0</v>
      </c>
      <c r="L16" s="30">
        <f>F16-'[2]APS Lot 02'!W11</f>
        <v>-13000</v>
      </c>
    </row>
    <row r="17" spans="1:14" x14ac:dyDescent="0.35">
      <c r="A17" s="77" t="s">
        <v>50</v>
      </c>
      <c r="B17" s="44" t="s">
        <v>51</v>
      </c>
      <c r="C17" s="26" t="s">
        <v>42</v>
      </c>
      <c r="D17" s="29">
        <v>1</v>
      </c>
      <c r="E17" s="29"/>
      <c r="F17" s="28">
        <f t="shared" si="0"/>
        <v>0</v>
      </c>
      <c r="G17" s="20">
        <f>SUM(F18:F122)*0.05</f>
        <v>0</v>
      </c>
      <c r="L17" s="30">
        <f>F17-'[2]APS Lot 02'!W12</f>
        <v>-45000</v>
      </c>
    </row>
    <row r="18" spans="1:14" x14ac:dyDescent="0.35">
      <c r="A18" s="78"/>
      <c r="B18" s="44"/>
      <c r="C18" s="26"/>
      <c r="D18" s="27"/>
      <c r="E18" s="27"/>
      <c r="F18" s="28"/>
      <c r="L18" s="30"/>
    </row>
    <row r="19" spans="1:14" x14ac:dyDescent="0.35">
      <c r="A19" s="76" t="s">
        <v>52</v>
      </c>
      <c r="B19" s="43" t="s">
        <v>53</v>
      </c>
      <c r="C19" s="26"/>
      <c r="D19" s="27"/>
      <c r="E19" s="27"/>
      <c r="F19" s="28"/>
    </row>
    <row r="20" spans="1:14" x14ac:dyDescent="0.35">
      <c r="A20" s="77" t="s">
        <v>54</v>
      </c>
      <c r="B20" s="44" t="s">
        <v>55</v>
      </c>
      <c r="C20" s="26" t="s">
        <v>1</v>
      </c>
      <c r="D20" s="27"/>
      <c r="E20" s="27"/>
      <c r="F20" s="28"/>
    </row>
    <row r="21" spans="1:14" x14ac:dyDescent="0.35">
      <c r="A21" s="77" t="s">
        <v>56</v>
      </c>
      <c r="B21" s="44" t="s">
        <v>57</v>
      </c>
      <c r="C21" s="26" t="s">
        <v>58</v>
      </c>
      <c r="D21" s="27">
        <v>269.3</v>
      </c>
      <c r="E21" s="27"/>
      <c r="F21" s="28">
        <f t="shared" si="0"/>
        <v>0</v>
      </c>
      <c r="L21" s="30">
        <f>F21-'[2]APS Lot 02'!W15</f>
        <v>-16250</v>
      </c>
    </row>
    <row r="22" spans="1:14" x14ac:dyDescent="0.35">
      <c r="A22" s="77" t="s">
        <v>59</v>
      </c>
      <c r="B22" s="44" t="s">
        <v>60</v>
      </c>
      <c r="C22" s="26" t="s">
        <v>58</v>
      </c>
      <c r="D22" s="27">
        <v>36.849999999999994</v>
      </c>
      <c r="E22" s="27"/>
      <c r="F22" s="28">
        <f t="shared" si="0"/>
        <v>0</v>
      </c>
      <c r="L22" s="30">
        <f>F22-'[2]APS Lot 02'!W16</f>
        <v>-3900</v>
      </c>
    </row>
    <row r="23" spans="1:14" x14ac:dyDescent="0.35">
      <c r="A23" s="77"/>
      <c r="B23" s="44" t="s">
        <v>61</v>
      </c>
      <c r="C23" s="26" t="s">
        <v>1</v>
      </c>
      <c r="D23" s="27"/>
      <c r="E23" s="27"/>
      <c r="F23" s="28"/>
      <c r="L23" s="30"/>
    </row>
    <row r="24" spans="1:14" x14ac:dyDescent="0.35">
      <c r="A24" s="77" t="s">
        <v>62</v>
      </c>
      <c r="B24" s="44" t="s">
        <v>63</v>
      </c>
      <c r="C24" s="26" t="s">
        <v>58</v>
      </c>
      <c r="D24" s="27">
        <v>232.45000000000002</v>
      </c>
      <c r="E24" s="27"/>
      <c r="F24" s="28">
        <f t="shared" si="0"/>
        <v>0</v>
      </c>
      <c r="L24" s="30">
        <f>F24-'[2]APS Lot 02'!W17</f>
        <v>-2400</v>
      </c>
    </row>
    <row r="25" spans="1:14" x14ac:dyDescent="0.35">
      <c r="A25" s="77"/>
      <c r="B25" s="44" t="s">
        <v>64</v>
      </c>
      <c r="C25" s="26" t="s">
        <v>1</v>
      </c>
      <c r="D25" s="27"/>
      <c r="E25" s="27"/>
      <c r="F25" s="28"/>
      <c r="L25" s="30"/>
    </row>
    <row r="26" spans="1:14" x14ac:dyDescent="0.35">
      <c r="A26" s="78"/>
      <c r="B26" s="44"/>
      <c r="C26" s="26"/>
      <c r="D26" s="27"/>
      <c r="E26" s="27"/>
      <c r="F26" s="28"/>
      <c r="L26" s="30"/>
    </row>
    <row r="27" spans="1:14" x14ac:dyDescent="0.35">
      <c r="A27" s="76" t="s">
        <v>65</v>
      </c>
      <c r="B27" s="43" t="s">
        <v>66</v>
      </c>
      <c r="C27" s="26"/>
      <c r="D27" s="27"/>
      <c r="E27" s="27"/>
      <c r="F27" s="28"/>
    </row>
    <row r="28" spans="1:14" x14ac:dyDescent="0.35">
      <c r="A28" s="76" t="s">
        <v>67</v>
      </c>
      <c r="B28" s="43" t="s">
        <v>68</v>
      </c>
      <c r="C28" s="26"/>
      <c r="D28" s="27"/>
      <c r="E28" s="27"/>
      <c r="F28" s="28"/>
      <c r="I28" s="20">
        <f>D28-'[2]APS Lot 02'!Q24</f>
        <v>-8</v>
      </c>
      <c r="J28" s="20" t="e">
        <f>#REF!-'[2]APS Lot 02'!R24</f>
        <v>#REF!</v>
      </c>
      <c r="K28" s="20" t="e">
        <f>#REF!-'[2]APS Lot 02'!S24</f>
        <v>#REF!</v>
      </c>
      <c r="L28" s="31">
        <f>F28-'[2]APS Lot 02'!W24</f>
        <v>-3400</v>
      </c>
      <c r="M28" s="117" t="e">
        <f>SUM(L28:L41)</f>
        <v>#REF!</v>
      </c>
    </row>
    <row r="29" spans="1:14" x14ac:dyDescent="0.35">
      <c r="A29" s="79"/>
      <c r="B29" s="45" t="s">
        <v>73</v>
      </c>
      <c r="C29" s="26" t="s">
        <v>58</v>
      </c>
      <c r="D29" s="27">
        <v>118</v>
      </c>
      <c r="E29" s="27"/>
      <c r="F29" s="28">
        <f t="shared" si="0"/>
        <v>0</v>
      </c>
      <c r="I29" s="20" t="e">
        <f>D29+D31-'[2]APS Lot 02'!Q22</f>
        <v>#REF!</v>
      </c>
      <c r="J29" s="20" t="e">
        <f>#REF!+#REF!-'[2]APS Lot 02'!R22</f>
        <v>#REF!</v>
      </c>
      <c r="K29" s="20" t="e">
        <f>#REF!+#REF!-'[2]APS Lot 02'!S22</f>
        <v>#REF!</v>
      </c>
      <c r="L29" s="30" t="e">
        <f>F29+F31-'[2]APS Lot 02'!W22</f>
        <v>#REF!</v>
      </c>
      <c r="M29" s="117"/>
    </row>
    <row r="30" spans="1:14" x14ac:dyDescent="0.35">
      <c r="A30" s="79"/>
      <c r="B30" s="45" t="s">
        <v>176</v>
      </c>
      <c r="C30" s="26" t="s">
        <v>2</v>
      </c>
      <c r="D30" s="27">
        <v>1180</v>
      </c>
      <c r="E30" s="27"/>
      <c r="F30" s="28">
        <f t="shared" si="0"/>
        <v>0</v>
      </c>
      <c r="I30" s="20" t="e">
        <f>D30+D32-'[2]APS Lot 02'!Q23</f>
        <v>#REF!</v>
      </c>
      <c r="J30" s="20" t="e">
        <f>#REF!+#REF!-'[2]APS Lot 02'!R23</f>
        <v>#REF!</v>
      </c>
      <c r="K30" s="20" t="e">
        <f>#REF!+#REF!-'[2]APS Lot 02'!S23</f>
        <v>#REF!</v>
      </c>
      <c r="L30" s="30" t="e">
        <f>F32+F30-'[2]APS Lot 02'!W23</f>
        <v>#REF!</v>
      </c>
      <c r="M30" s="117"/>
      <c r="N30" s="32" t="s">
        <v>75</v>
      </c>
    </row>
    <row r="31" spans="1:14" x14ac:dyDescent="0.35">
      <c r="A31" s="76" t="s">
        <v>69</v>
      </c>
      <c r="B31" s="43" t="s">
        <v>70</v>
      </c>
      <c r="C31" s="26" t="s">
        <v>58</v>
      </c>
      <c r="D31" s="27">
        <v>2.5</v>
      </c>
      <c r="E31" s="27"/>
      <c r="F31" s="28">
        <f t="shared" si="0"/>
        <v>0</v>
      </c>
      <c r="I31" s="20">
        <f>D31-'[2]APS Lot 02'!Q25</f>
        <v>0.5</v>
      </c>
      <c r="J31" s="20" t="e">
        <f>#REF!-'[2]APS Lot 02'!R25</f>
        <v>#REF!</v>
      </c>
      <c r="K31" s="20" t="e">
        <f>#REF!-'[2]APS Lot 02'!S25</f>
        <v>#REF!</v>
      </c>
      <c r="L31" s="30">
        <f>F31-'[2]APS Lot 02'!W25</f>
        <v>-850</v>
      </c>
      <c r="M31" s="117"/>
    </row>
    <row r="32" spans="1:14" x14ac:dyDescent="0.35">
      <c r="A32" s="76" t="s">
        <v>71</v>
      </c>
      <c r="B32" s="43" t="s">
        <v>72</v>
      </c>
      <c r="C32" s="26"/>
      <c r="D32" s="27"/>
      <c r="E32" s="27"/>
      <c r="F32" s="28"/>
      <c r="L32" s="30"/>
      <c r="M32" s="117"/>
    </row>
    <row r="33" spans="1:14" x14ac:dyDescent="0.35">
      <c r="A33" s="79"/>
      <c r="B33" s="45" t="s">
        <v>73</v>
      </c>
      <c r="C33" s="26" t="s">
        <v>58</v>
      </c>
      <c r="D33" s="27">
        <v>7.5</v>
      </c>
      <c r="E33" s="27"/>
      <c r="F33" s="28">
        <f t="shared" si="0"/>
        <v>0</v>
      </c>
      <c r="I33" s="20">
        <f>D33+D36-'[2]APS Lot 02'!Q27</f>
        <v>17.5</v>
      </c>
      <c r="J33" s="20" t="e">
        <f>#REF!+#REF!-'[2]APS Lot 02'!R27</f>
        <v>#REF!</v>
      </c>
      <c r="K33" s="20" t="e">
        <f>#REF!+#REF!-'[2]APS Lot 02'!S27</f>
        <v>#REF!</v>
      </c>
      <c r="L33" s="30">
        <f>F33+F36-'[2]APS Lot 02'!W27</f>
        <v>-14000</v>
      </c>
      <c r="M33" s="117"/>
    </row>
    <row r="34" spans="1:14" x14ac:dyDescent="0.35">
      <c r="A34" s="79"/>
      <c r="B34" s="45" t="s">
        <v>74</v>
      </c>
      <c r="C34" s="26" t="s">
        <v>2</v>
      </c>
      <c r="D34" s="27">
        <v>375</v>
      </c>
      <c r="E34" s="27"/>
      <c r="F34" s="28">
        <f t="shared" si="0"/>
        <v>0</v>
      </c>
      <c r="I34" s="20">
        <f>D34+D37-'[2]APS Lot 02'!Q28</f>
        <v>975</v>
      </c>
      <c r="J34" s="20" t="e">
        <f>#REF!+#REF!-'[2]APS Lot 02'!R28</f>
        <v>#REF!</v>
      </c>
      <c r="K34" s="20" t="e">
        <f>#REF!+#REF!-'[2]APS Lot 02'!S28</f>
        <v>#REF!</v>
      </c>
      <c r="L34" s="30">
        <f>F37+F34-'[2]APS Lot 02'!W28</f>
        <v>-13083.336000000001</v>
      </c>
      <c r="M34" s="117"/>
      <c r="N34" s="32" t="s">
        <v>75</v>
      </c>
    </row>
    <row r="35" spans="1:14" x14ac:dyDescent="0.35">
      <c r="A35" s="80"/>
      <c r="B35" s="43" t="s">
        <v>76</v>
      </c>
      <c r="C35" s="26"/>
      <c r="D35" s="27"/>
      <c r="E35" s="27"/>
      <c r="F35" s="28"/>
      <c r="L35" s="30"/>
      <c r="M35" s="117"/>
    </row>
    <row r="36" spans="1:14" x14ac:dyDescent="0.35">
      <c r="A36" s="79"/>
      <c r="B36" s="45" t="s">
        <v>73</v>
      </c>
      <c r="C36" s="26" t="s">
        <v>58</v>
      </c>
      <c r="D36" s="27">
        <v>38</v>
      </c>
      <c r="E36" s="27"/>
      <c r="F36" s="28">
        <f t="shared" si="0"/>
        <v>0</v>
      </c>
      <c r="L36" s="30"/>
      <c r="M36" s="117"/>
      <c r="N36" s="20" t="s">
        <v>77</v>
      </c>
    </row>
    <row r="37" spans="1:14" x14ac:dyDescent="0.35">
      <c r="A37" s="79"/>
      <c r="B37" s="45" t="s">
        <v>74</v>
      </c>
      <c r="C37" s="26" t="s">
        <v>2</v>
      </c>
      <c r="D37" s="27">
        <v>2280</v>
      </c>
      <c r="E37" s="27"/>
      <c r="F37" s="28">
        <f t="shared" si="0"/>
        <v>0</v>
      </c>
      <c r="L37" s="30"/>
      <c r="M37" s="117"/>
    </row>
    <row r="38" spans="1:14" x14ac:dyDescent="0.35">
      <c r="A38" s="76" t="s">
        <v>78</v>
      </c>
      <c r="B38" s="43" t="s">
        <v>79</v>
      </c>
      <c r="C38" s="26"/>
      <c r="D38" s="27"/>
      <c r="E38" s="27"/>
      <c r="F38" s="28"/>
      <c r="L38" s="30"/>
      <c r="M38" s="117"/>
    </row>
    <row r="39" spans="1:14" x14ac:dyDescent="0.35">
      <c r="A39" s="79"/>
      <c r="B39" s="45" t="s">
        <v>73</v>
      </c>
      <c r="C39" s="26" t="s">
        <v>58</v>
      </c>
      <c r="D39" s="27">
        <v>39</v>
      </c>
      <c r="E39" s="27"/>
      <c r="F39" s="28">
        <f t="shared" si="0"/>
        <v>0</v>
      </c>
      <c r="I39" s="20">
        <f>D39-'[2]APS Lot 02'!Q30</f>
        <v>27</v>
      </c>
      <c r="J39" s="20" t="e">
        <f>#REF!-'[2]APS Lot 02'!R30</f>
        <v>#REF!</v>
      </c>
      <c r="K39" s="20" t="e">
        <f>#REF!-'[2]APS Lot 02'!S30</f>
        <v>#REF!</v>
      </c>
      <c r="L39" s="30">
        <f>F39-'[2]APS Lot 02'!W30</f>
        <v>-6000</v>
      </c>
      <c r="M39" s="117"/>
    </row>
    <row r="40" spans="1:14" x14ac:dyDescent="0.35">
      <c r="A40" s="79"/>
      <c r="B40" s="45" t="s">
        <v>80</v>
      </c>
      <c r="C40" s="26" t="s">
        <v>49</v>
      </c>
      <c r="D40" s="27">
        <v>320</v>
      </c>
      <c r="E40" s="27"/>
      <c r="F40" s="28">
        <f t="shared" si="0"/>
        <v>0</v>
      </c>
      <c r="I40" s="20">
        <f>D40-'[2]APS Lot 02'!Q31</f>
        <v>230.9776</v>
      </c>
      <c r="J40" s="20" t="e">
        <f>#REF!-'[2]APS Lot 02'!R31</f>
        <v>#REF!</v>
      </c>
      <c r="K40" s="20" t="e">
        <f>#REF!-'[2]APS Lot 02'!S31</f>
        <v>#REF!</v>
      </c>
      <c r="L40" s="30">
        <f>F40-'[2]APS Lot 02'!W31</f>
        <v>-7789.46</v>
      </c>
      <c r="M40" s="117"/>
    </row>
    <row r="41" spans="1:14" x14ac:dyDescent="0.35">
      <c r="A41" s="79"/>
      <c r="B41" s="45" t="s">
        <v>74</v>
      </c>
      <c r="C41" s="26" t="s">
        <v>2</v>
      </c>
      <c r="D41" s="27">
        <v>5850</v>
      </c>
      <c r="E41" s="27"/>
      <c r="F41" s="28">
        <f t="shared" si="0"/>
        <v>0</v>
      </c>
      <c r="I41" s="20">
        <f>D41-'[2]APS Lot 02'!Q32</f>
        <v>4050</v>
      </c>
      <c r="J41" s="20" t="e">
        <f>#REF!-'[2]APS Lot 02'!R32</f>
        <v>#REF!</v>
      </c>
      <c r="K41" s="20" t="e">
        <f>#REF!-'[2]APS Lot 02'!S32</f>
        <v>#REF!</v>
      </c>
      <c r="L41" s="30">
        <f>F41-'[2]APS Lot 02'!W32</f>
        <v>-14017.86</v>
      </c>
      <c r="M41" s="117"/>
    </row>
    <row r="42" spans="1:14" x14ac:dyDescent="0.35">
      <c r="A42" s="76" t="s">
        <v>81</v>
      </c>
      <c r="B42" s="43" t="s">
        <v>82</v>
      </c>
      <c r="C42" s="26"/>
      <c r="D42" s="27"/>
      <c r="E42" s="27"/>
      <c r="F42" s="28"/>
      <c r="L42" s="30"/>
    </row>
    <row r="43" spans="1:14" x14ac:dyDescent="0.35">
      <c r="A43" s="79"/>
      <c r="B43" s="45" t="s">
        <v>73</v>
      </c>
      <c r="C43" s="26" t="s">
        <v>58</v>
      </c>
      <c r="D43" s="27">
        <v>17</v>
      </c>
      <c r="E43" s="27"/>
      <c r="F43" s="28">
        <f t="shared" si="0"/>
        <v>0</v>
      </c>
      <c r="I43" s="20">
        <f>D43-'[2]APS Lot 02'!Q35</f>
        <v>-82.600000000000009</v>
      </c>
      <c r="J43" s="20" t="e">
        <f>#REF!-'[2]APS Lot 02'!R35</f>
        <v>#REF!</v>
      </c>
      <c r="K43" s="20" t="e">
        <f>#REF!-'[2]APS Lot 02'!S35</f>
        <v>#REF!</v>
      </c>
      <c r="L43" s="30">
        <f>F43-'[2]APS Lot 02'!W35</f>
        <v>-49800</v>
      </c>
    </row>
    <row r="44" spans="1:14" x14ac:dyDescent="0.35">
      <c r="A44" s="79"/>
      <c r="B44" s="45" t="s">
        <v>83</v>
      </c>
      <c r="C44" s="26" t="s">
        <v>49</v>
      </c>
      <c r="D44" s="27">
        <v>120</v>
      </c>
      <c r="E44" s="27"/>
      <c r="F44" s="28">
        <f t="shared" si="0"/>
        <v>0</v>
      </c>
      <c r="I44" s="20">
        <f>D44-'[2]APS Lot 02'!Q36</f>
        <v>-250</v>
      </c>
      <c r="J44" s="20" t="e">
        <f>#REF!-'[2]APS Lot 02'!R36</f>
        <v>#REF!</v>
      </c>
      <c r="K44" s="20" t="e">
        <f>#REF!-'[2]APS Lot 02'!S36</f>
        <v>#REF!</v>
      </c>
      <c r="L44" s="30">
        <f>F44-'[2]APS Lot 02'!W36</f>
        <v>-32375</v>
      </c>
    </row>
    <row r="45" spans="1:14" x14ac:dyDescent="0.35">
      <c r="A45" s="79"/>
      <c r="B45" s="45" t="s">
        <v>74</v>
      </c>
      <c r="C45" s="26" t="s">
        <v>2</v>
      </c>
      <c r="D45" s="27">
        <v>2000</v>
      </c>
      <c r="E45" s="27"/>
      <c r="F45" s="28">
        <f t="shared" si="0"/>
        <v>0</v>
      </c>
      <c r="I45" s="20">
        <f>D45-'[2]APS Lot 02'!Q37</f>
        <v>1502</v>
      </c>
      <c r="J45" s="20" t="e">
        <f>#REF!-'[2]APS Lot 02'!R37</f>
        <v>#REF!</v>
      </c>
      <c r="K45" s="20" t="e">
        <f>#REF!-'[2]APS Lot 02'!S37</f>
        <v>#REF!</v>
      </c>
      <c r="L45" s="30">
        <f>F45-'[2]APS Lot 02'!W37</f>
        <v>-3884.4</v>
      </c>
    </row>
    <row r="46" spans="1:14" x14ac:dyDescent="0.35">
      <c r="A46" s="76" t="s">
        <v>84</v>
      </c>
      <c r="B46" s="43" t="s">
        <v>85</v>
      </c>
      <c r="C46" s="26"/>
      <c r="D46" s="27"/>
      <c r="E46" s="27"/>
      <c r="F46" s="28"/>
      <c r="L46" s="30"/>
    </row>
    <row r="47" spans="1:14" x14ac:dyDescent="0.35">
      <c r="A47" s="79"/>
      <c r="B47" s="45" t="s">
        <v>73</v>
      </c>
      <c r="C47" s="26" t="s">
        <v>58</v>
      </c>
      <c r="D47" s="27">
        <v>5</v>
      </c>
      <c r="E47" s="27"/>
      <c r="F47" s="28">
        <f t="shared" si="0"/>
        <v>0</v>
      </c>
      <c r="I47" s="20">
        <f>D47-'[2]APS Lot 02'!Q39</f>
        <v>-735</v>
      </c>
      <c r="J47" s="20" t="e">
        <f>#REF!-'[2]APS Lot 02'!R39</f>
        <v>#REF!</v>
      </c>
      <c r="K47" s="20" t="e">
        <f>#REF!-'[2]APS Lot 02'!S39</f>
        <v>#REF!</v>
      </c>
      <c r="L47" s="30">
        <f>F47-'[2]APS Lot 02'!W39</f>
        <v>-7400</v>
      </c>
    </row>
    <row r="48" spans="1:14" x14ac:dyDescent="0.35">
      <c r="A48" s="79"/>
      <c r="B48" s="45" t="s">
        <v>83</v>
      </c>
      <c r="C48" s="26" t="s">
        <v>49</v>
      </c>
      <c r="D48" s="27">
        <v>46</v>
      </c>
      <c r="E48" s="27"/>
      <c r="F48" s="28">
        <f t="shared" si="0"/>
        <v>0</v>
      </c>
      <c r="L48" s="30"/>
    </row>
    <row r="49" spans="1:14" x14ac:dyDescent="0.35">
      <c r="A49" s="79"/>
      <c r="B49" s="45" t="s">
        <v>74</v>
      </c>
      <c r="C49" s="26" t="s">
        <v>2</v>
      </c>
      <c r="D49" s="27">
        <v>350</v>
      </c>
      <c r="E49" s="27"/>
      <c r="F49" s="28">
        <f t="shared" si="0"/>
        <v>0</v>
      </c>
      <c r="L49" s="30"/>
    </row>
    <row r="50" spans="1:14" x14ac:dyDescent="0.35">
      <c r="A50" s="76" t="s">
        <v>86</v>
      </c>
      <c r="B50" s="43" t="s">
        <v>87</v>
      </c>
      <c r="C50" s="26"/>
      <c r="D50" s="27">
        <v>790</v>
      </c>
      <c r="E50" s="27"/>
      <c r="F50" s="28">
        <f t="shared" si="0"/>
        <v>0</v>
      </c>
      <c r="L50" s="30"/>
    </row>
    <row r="51" spans="1:14" x14ac:dyDescent="0.35">
      <c r="A51" s="77" t="s">
        <v>88</v>
      </c>
      <c r="B51" s="44" t="s">
        <v>89</v>
      </c>
      <c r="C51" s="26" t="s">
        <v>58</v>
      </c>
      <c r="D51" s="27">
        <v>395</v>
      </c>
      <c r="E51" s="27"/>
      <c r="F51" s="28">
        <f t="shared" si="0"/>
        <v>0</v>
      </c>
      <c r="L51" s="30"/>
    </row>
    <row r="52" spans="1:14" x14ac:dyDescent="0.35">
      <c r="A52" s="77" t="s">
        <v>90</v>
      </c>
      <c r="B52" s="44" t="s">
        <v>91</v>
      </c>
      <c r="C52" s="26"/>
      <c r="D52" s="27"/>
      <c r="E52" s="27"/>
      <c r="F52" s="28"/>
      <c r="L52" s="30"/>
    </row>
    <row r="53" spans="1:14" x14ac:dyDescent="0.35">
      <c r="A53" s="77"/>
      <c r="B53" s="45" t="s">
        <v>73</v>
      </c>
      <c r="C53" s="26" t="s">
        <v>58</v>
      </c>
      <c r="D53" s="27">
        <v>120</v>
      </c>
      <c r="E53" s="27"/>
      <c r="F53" s="28">
        <f t="shared" si="0"/>
        <v>0</v>
      </c>
      <c r="L53" s="30"/>
    </row>
    <row r="54" spans="1:14" x14ac:dyDescent="0.35">
      <c r="A54" s="79"/>
      <c r="B54" s="45" t="s">
        <v>74</v>
      </c>
      <c r="C54" s="26" t="s">
        <v>2</v>
      </c>
      <c r="D54" s="27">
        <v>600</v>
      </c>
      <c r="E54" s="27"/>
      <c r="F54" s="28">
        <f t="shared" si="0"/>
        <v>0</v>
      </c>
      <c r="I54" s="20" t="e">
        <f>D54-'[2]APS Lot 02'!Q40</f>
        <v>#REF!</v>
      </c>
      <c r="J54" s="20" t="e">
        <f>#REF!-'[2]APS Lot 02'!R40</f>
        <v>#REF!</v>
      </c>
      <c r="K54" s="20" t="e">
        <f>#REF!-'[2]APS Lot 02'!S40</f>
        <v>#REF!</v>
      </c>
      <c r="L54" s="30" t="e">
        <f>F54-'[2]APS Lot 02'!W40</f>
        <v>#REF!</v>
      </c>
    </row>
    <row r="55" spans="1:14" x14ac:dyDescent="0.35">
      <c r="A55" s="79"/>
      <c r="B55" s="45" t="s">
        <v>93</v>
      </c>
      <c r="C55" s="26" t="s">
        <v>2</v>
      </c>
      <c r="D55" s="27">
        <v>9600</v>
      </c>
      <c r="E55" s="27"/>
      <c r="F55" s="28">
        <f t="shared" si="0"/>
        <v>0</v>
      </c>
      <c r="I55" s="20" t="e">
        <f>D55-'[2]APS Lot 02'!Q41</f>
        <v>#REF!</v>
      </c>
      <c r="J55" s="20" t="e">
        <f>#REF!-'[2]APS Lot 02'!R41</f>
        <v>#REF!</v>
      </c>
      <c r="K55" s="20" t="e">
        <f>#REF!-'[2]APS Lot 02'!S41</f>
        <v>#REF!</v>
      </c>
      <c r="L55" s="30" t="e">
        <f>F55-'[2]APS Lot 02'!W41</f>
        <v>#REF!</v>
      </c>
    </row>
    <row r="56" spans="1:14" x14ac:dyDescent="0.35">
      <c r="A56" s="79"/>
      <c r="B56" s="45" t="s">
        <v>178</v>
      </c>
      <c r="C56" s="26" t="s">
        <v>0</v>
      </c>
      <c r="D56" s="27">
        <v>198</v>
      </c>
      <c r="E56" s="27"/>
      <c r="F56" s="28">
        <f t="shared" si="0"/>
        <v>0</v>
      </c>
      <c r="I56" s="20" t="e">
        <f>D56-'[2]APS Lot 02'!Q42</f>
        <v>#REF!</v>
      </c>
      <c r="J56" s="20" t="e">
        <f>#REF!-'[2]APS Lot 02'!R42</f>
        <v>#REF!</v>
      </c>
      <c r="K56" s="20" t="e">
        <f>#REF!-'[2]APS Lot 02'!S42</f>
        <v>#REF!</v>
      </c>
      <c r="L56" s="30" t="e">
        <f>F56-'[2]APS Lot 02'!W42</f>
        <v>#REF!</v>
      </c>
    </row>
    <row r="57" spans="1:14" x14ac:dyDescent="0.35">
      <c r="A57" s="77" t="s">
        <v>94</v>
      </c>
      <c r="B57" s="44" t="s">
        <v>95</v>
      </c>
      <c r="C57" s="26" t="s">
        <v>49</v>
      </c>
      <c r="D57" s="27">
        <v>801</v>
      </c>
      <c r="E57" s="27"/>
      <c r="F57" s="28">
        <f t="shared" si="0"/>
        <v>0</v>
      </c>
      <c r="L57" s="30"/>
    </row>
    <row r="58" spans="1:14" x14ac:dyDescent="0.35">
      <c r="A58" s="76" t="s">
        <v>96</v>
      </c>
      <c r="B58" s="43" t="s">
        <v>97</v>
      </c>
      <c r="C58" s="26"/>
      <c r="D58" s="27"/>
      <c r="E58" s="27"/>
      <c r="F58" s="28"/>
      <c r="L58" s="30"/>
    </row>
    <row r="59" spans="1:14" x14ac:dyDescent="0.35">
      <c r="A59" s="79"/>
      <c r="B59" s="45" t="s">
        <v>73</v>
      </c>
      <c r="C59" s="26" t="s">
        <v>58</v>
      </c>
      <c r="D59" s="27">
        <v>12.96</v>
      </c>
      <c r="E59" s="27"/>
      <c r="F59" s="28">
        <f t="shared" si="0"/>
        <v>0</v>
      </c>
      <c r="L59" s="30"/>
    </row>
    <row r="60" spans="1:14" x14ac:dyDescent="0.35">
      <c r="A60" s="81"/>
      <c r="B60" s="46" t="s">
        <v>98</v>
      </c>
      <c r="C60" s="34" t="s">
        <v>49</v>
      </c>
      <c r="D60" s="27">
        <v>70</v>
      </c>
      <c r="E60" s="27"/>
      <c r="F60" s="28">
        <f t="shared" si="0"/>
        <v>0</v>
      </c>
      <c r="G60" s="20" t="e">
        <f>SUM(F60:F63)/(D57+#REF!)</f>
        <v>#REF!</v>
      </c>
      <c r="H60" s="20" t="s">
        <v>24</v>
      </c>
      <c r="I60" s="20">
        <f>D60-'[2]APS Lot 02'!Q35</f>
        <v>-29.600000000000009</v>
      </c>
      <c r="J60" s="20" t="e">
        <f>#REF!-'[2]APS Lot 02'!R35</f>
        <v>#REF!</v>
      </c>
      <c r="K60" s="20" t="e">
        <f>#REF!-'[2]APS Lot 02'!S35</f>
        <v>#REF!</v>
      </c>
      <c r="L60" s="30">
        <f>F60-'[2]APS Lot 02'!W35</f>
        <v>-49800</v>
      </c>
      <c r="M60" s="118">
        <f>SUM(L60:L63)</f>
        <v>-117661.5824</v>
      </c>
    </row>
    <row r="61" spans="1:14" x14ac:dyDescent="0.35">
      <c r="A61" s="79"/>
      <c r="B61" s="45" t="s">
        <v>74</v>
      </c>
      <c r="C61" s="26" t="s">
        <v>2</v>
      </c>
      <c r="D61" s="27">
        <v>194.4</v>
      </c>
      <c r="E61" s="27"/>
      <c r="F61" s="28">
        <f t="shared" si="0"/>
        <v>0</v>
      </c>
      <c r="I61" s="20">
        <f>D61-'[2]APS Lot 02'!Q37</f>
        <v>-303.60000000000002</v>
      </c>
      <c r="J61" s="20" t="e">
        <f>#REF!-'[2]APS Lot 02'!R37</f>
        <v>#REF!</v>
      </c>
      <c r="K61" s="20" t="e">
        <f>#REF!-'[2]APS Lot 02'!S37</f>
        <v>#REF!</v>
      </c>
      <c r="L61" s="30">
        <f>F61-'[2]APS Lot 02'!W37</f>
        <v>-3884.4</v>
      </c>
      <c r="M61" s="118"/>
      <c r="N61" s="20" t="s">
        <v>92</v>
      </c>
    </row>
    <row r="62" spans="1:14" x14ac:dyDescent="0.35">
      <c r="A62" s="79"/>
      <c r="B62" s="45" t="s">
        <v>93</v>
      </c>
      <c r="C62" s="26" t="s">
        <v>2</v>
      </c>
      <c r="D62" s="27">
        <v>453.6</v>
      </c>
      <c r="E62" s="27"/>
      <c r="F62" s="28">
        <f t="shared" si="0"/>
        <v>0</v>
      </c>
      <c r="I62" s="20">
        <f>D62-'[2]APS Lot 02'!Q38</f>
        <v>-7514.4</v>
      </c>
      <c r="J62" s="20" t="e">
        <f>#REF!-'[2]APS Lot 02'!R38</f>
        <v>#REF!</v>
      </c>
      <c r="K62" s="20" t="e">
        <f>#REF!-'[2]APS Lot 02'!S38</f>
        <v>#REF!</v>
      </c>
      <c r="L62" s="30">
        <f>F62-'[2]APS Lot 02'!W38</f>
        <v>-56577.182399999998</v>
      </c>
      <c r="M62" s="118"/>
    </row>
    <row r="63" spans="1:14" x14ac:dyDescent="0.35">
      <c r="A63" s="76" t="s">
        <v>99</v>
      </c>
      <c r="B63" s="43" t="s">
        <v>100</v>
      </c>
      <c r="C63" s="26"/>
      <c r="D63" s="27"/>
      <c r="E63" s="27"/>
      <c r="F63" s="28"/>
      <c r="I63" s="20">
        <f>D63-'[2]APS Lot 02'!Q39</f>
        <v>-740</v>
      </c>
      <c r="J63" s="20" t="e">
        <f>#REF!-'[2]APS Lot 02'!R39</f>
        <v>#REF!</v>
      </c>
      <c r="K63" s="20" t="e">
        <f>#REF!-'[2]APS Lot 02'!S39</f>
        <v>#REF!</v>
      </c>
      <c r="L63" s="30">
        <f>F63-'[2]APS Lot 02'!W39</f>
        <v>-7400</v>
      </c>
      <c r="M63" s="118"/>
    </row>
    <row r="64" spans="1:14" x14ac:dyDescent="0.35">
      <c r="A64" s="77" t="s">
        <v>101</v>
      </c>
      <c r="B64" s="44" t="s">
        <v>102</v>
      </c>
      <c r="C64" s="26" t="s">
        <v>49</v>
      </c>
      <c r="D64" s="27">
        <v>92</v>
      </c>
      <c r="E64" s="27"/>
      <c r="F64" s="28">
        <f t="shared" si="0"/>
        <v>0</v>
      </c>
      <c r="L64" s="30"/>
    </row>
    <row r="65" spans="1:12" x14ac:dyDescent="0.35">
      <c r="A65" s="77"/>
      <c r="B65" s="44" t="s">
        <v>103</v>
      </c>
      <c r="C65" s="26" t="s">
        <v>49</v>
      </c>
      <c r="D65" s="27">
        <v>20</v>
      </c>
      <c r="E65" s="27"/>
      <c r="F65" s="28">
        <f t="shared" si="0"/>
        <v>0</v>
      </c>
      <c r="L65" s="119">
        <f>SUM(F65:F122)</f>
        <v>0</v>
      </c>
    </row>
    <row r="66" spans="1:12" x14ac:dyDescent="0.35">
      <c r="A66" s="76" t="s">
        <v>104</v>
      </c>
      <c r="B66" s="43" t="s">
        <v>105</v>
      </c>
      <c r="C66" s="26"/>
      <c r="D66" s="27"/>
      <c r="E66" s="27"/>
      <c r="F66" s="28"/>
      <c r="I66" s="20" t="e">
        <f>D62-'[2]APS Lot 02'!Q17</f>
        <v>#REF!</v>
      </c>
      <c r="J66" s="20" t="e">
        <f>#REF!-'[2]APS Lot 02'!R17</f>
        <v>#REF!</v>
      </c>
      <c r="K66" s="20" t="e">
        <f>#REF!-'[2]APS Lot 02'!S17</f>
        <v>#REF!</v>
      </c>
      <c r="L66" s="119"/>
    </row>
    <row r="67" spans="1:12" x14ac:dyDescent="0.35">
      <c r="A67" s="77" t="s">
        <v>106</v>
      </c>
      <c r="B67" s="44" t="s">
        <v>107</v>
      </c>
      <c r="C67" s="26"/>
      <c r="D67" s="27"/>
      <c r="E67" s="27"/>
      <c r="F67" s="28"/>
      <c r="L67" s="119"/>
    </row>
    <row r="68" spans="1:12" x14ac:dyDescent="0.35">
      <c r="A68" s="79"/>
      <c r="B68" s="45" t="s">
        <v>108</v>
      </c>
      <c r="C68" s="26" t="s">
        <v>0</v>
      </c>
      <c r="D68" s="27">
        <v>15</v>
      </c>
      <c r="E68" s="27"/>
      <c r="F68" s="28">
        <f t="shared" si="0"/>
        <v>0</v>
      </c>
      <c r="L68" s="119"/>
    </row>
    <row r="69" spans="1:12" x14ac:dyDescent="0.35">
      <c r="A69" s="79"/>
      <c r="B69" s="45" t="s">
        <v>109</v>
      </c>
      <c r="C69" s="26" t="s">
        <v>0</v>
      </c>
      <c r="D69" s="27">
        <v>12</v>
      </c>
      <c r="E69" s="27"/>
      <c r="F69" s="28">
        <f t="shared" si="0"/>
        <v>0</v>
      </c>
      <c r="L69" s="119"/>
    </row>
    <row r="70" spans="1:12" x14ac:dyDescent="0.35">
      <c r="A70" s="79"/>
      <c r="B70" s="45" t="s">
        <v>110</v>
      </c>
      <c r="C70" s="26" t="s">
        <v>0</v>
      </c>
      <c r="D70" s="27">
        <v>3</v>
      </c>
      <c r="E70" s="27"/>
      <c r="F70" s="28">
        <f t="shared" si="0"/>
        <v>0</v>
      </c>
      <c r="L70" s="119"/>
    </row>
    <row r="71" spans="1:12" x14ac:dyDescent="0.35">
      <c r="A71" s="79"/>
      <c r="B71" s="45" t="s">
        <v>111</v>
      </c>
      <c r="C71" s="26" t="s">
        <v>0</v>
      </c>
      <c r="D71" s="27">
        <v>0</v>
      </c>
      <c r="E71" s="27"/>
      <c r="F71" s="28">
        <f t="shared" si="0"/>
        <v>0</v>
      </c>
      <c r="L71" s="119"/>
    </row>
    <row r="72" spans="1:12" x14ac:dyDescent="0.35">
      <c r="A72" s="79"/>
      <c r="B72" s="45" t="s">
        <v>112</v>
      </c>
      <c r="C72" s="26" t="s">
        <v>0</v>
      </c>
      <c r="D72" s="27">
        <v>55</v>
      </c>
      <c r="E72" s="27"/>
      <c r="F72" s="28">
        <f t="shared" si="0"/>
        <v>0</v>
      </c>
      <c r="L72" s="119"/>
    </row>
    <row r="73" spans="1:12" x14ac:dyDescent="0.35">
      <c r="A73" s="77" t="s">
        <v>113</v>
      </c>
      <c r="B73" s="44" t="s">
        <v>114</v>
      </c>
      <c r="C73" s="26"/>
      <c r="D73" s="27"/>
      <c r="E73" s="27"/>
      <c r="F73" s="28"/>
      <c r="L73" s="30"/>
    </row>
    <row r="74" spans="1:12" x14ac:dyDescent="0.35">
      <c r="A74" s="79"/>
      <c r="B74" s="45" t="s">
        <v>115</v>
      </c>
      <c r="C74" s="26" t="s">
        <v>0</v>
      </c>
      <c r="D74" s="27">
        <v>100</v>
      </c>
      <c r="E74" s="27"/>
      <c r="F74" s="28">
        <f t="shared" si="0"/>
        <v>0</v>
      </c>
      <c r="L74" s="30">
        <f>F69</f>
        <v>0</v>
      </c>
    </row>
    <row r="75" spans="1:12" x14ac:dyDescent="0.35">
      <c r="A75" s="79"/>
      <c r="B75" s="45" t="s">
        <v>116</v>
      </c>
      <c r="C75" s="26" t="s">
        <v>0</v>
      </c>
      <c r="D75" s="27">
        <v>100</v>
      </c>
      <c r="E75" s="27"/>
      <c r="F75" s="28">
        <f t="shared" si="0"/>
        <v>0</v>
      </c>
      <c r="L75" s="30">
        <f>F70</f>
        <v>0</v>
      </c>
    </row>
    <row r="76" spans="1:12" x14ac:dyDescent="0.35">
      <c r="A76" s="77" t="s">
        <v>117</v>
      </c>
      <c r="B76" s="44" t="s">
        <v>118</v>
      </c>
      <c r="C76" s="26" t="s">
        <v>119</v>
      </c>
      <c r="D76" s="27">
        <v>1</v>
      </c>
      <c r="E76" s="27"/>
      <c r="F76" s="28">
        <f t="shared" si="0"/>
        <v>0</v>
      </c>
      <c r="L76" s="30">
        <f>F71</f>
        <v>0</v>
      </c>
    </row>
    <row r="77" spans="1:12" x14ac:dyDescent="0.35">
      <c r="A77" s="77" t="s">
        <v>120</v>
      </c>
      <c r="B77" s="44" t="s">
        <v>179</v>
      </c>
      <c r="C77" s="26" t="s">
        <v>119</v>
      </c>
      <c r="D77" s="27">
        <v>6</v>
      </c>
      <c r="E77" s="27"/>
      <c r="F77" s="28">
        <f t="shared" ref="F77:F122" si="1">D77*E77</f>
        <v>0</v>
      </c>
      <c r="L77" s="30">
        <f>F72</f>
        <v>0</v>
      </c>
    </row>
    <row r="78" spans="1:12" x14ac:dyDescent="0.35">
      <c r="A78" s="77" t="s">
        <v>121</v>
      </c>
      <c r="B78" s="44" t="s">
        <v>122</v>
      </c>
      <c r="C78" s="26" t="s">
        <v>119</v>
      </c>
      <c r="D78" s="27">
        <v>4</v>
      </c>
      <c r="E78" s="27"/>
      <c r="F78" s="28">
        <f t="shared" si="1"/>
        <v>0</v>
      </c>
      <c r="L78" s="30">
        <f>F73</f>
        <v>0</v>
      </c>
    </row>
    <row r="79" spans="1:12" x14ac:dyDescent="0.35">
      <c r="A79" s="77" t="s">
        <v>123</v>
      </c>
      <c r="B79" s="44" t="s">
        <v>124</v>
      </c>
      <c r="C79" s="26" t="s">
        <v>42</v>
      </c>
      <c r="D79" s="27">
        <v>1</v>
      </c>
      <c r="E79" s="27"/>
      <c r="F79" s="28">
        <f t="shared" si="1"/>
        <v>0</v>
      </c>
      <c r="L79" s="30"/>
    </row>
    <row r="80" spans="1:12" x14ac:dyDescent="0.35">
      <c r="A80" s="79"/>
      <c r="B80" s="45"/>
      <c r="C80" s="26"/>
      <c r="D80" s="27"/>
      <c r="E80" s="27"/>
      <c r="F80" s="28"/>
      <c r="L80" s="30">
        <f>F75</f>
        <v>0</v>
      </c>
    </row>
    <row r="81" spans="1:12" x14ac:dyDescent="0.35">
      <c r="A81" s="76" t="s">
        <v>125</v>
      </c>
      <c r="B81" s="43" t="s">
        <v>126</v>
      </c>
      <c r="C81" s="26"/>
      <c r="D81" s="27"/>
      <c r="E81" s="27"/>
      <c r="F81" s="28"/>
      <c r="L81" s="30">
        <f>F76</f>
        <v>0</v>
      </c>
    </row>
    <row r="82" spans="1:12" x14ac:dyDescent="0.35">
      <c r="A82" s="76" t="s">
        <v>127</v>
      </c>
      <c r="B82" s="43" t="s">
        <v>128</v>
      </c>
      <c r="C82" s="26"/>
      <c r="D82" s="27"/>
      <c r="E82" s="27"/>
      <c r="F82" s="28"/>
      <c r="L82" s="30"/>
    </row>
    <row r="83" spans="1:12" x14ac:dyDescent="0.35">
      <c r="A83" s="79"/>
      <c r="B83" s="45" t="s">
        <v>73</v>
      </c>
      <c r="C83" s="26" t="s">
        <v>58</v>
      </c>
      <c r="D83" s="27">
        <v>16</v>
      </c>
      <c r="E83" s="27"/>
      <c r="F83" s="28">
        <f t="shared" si="1"/>
        <v>0</v>
      </c>
      <c r="L83" s="30"/>
    </row>
    <row r="84" spans="1:12" x14ac:dyDescent="0.35">
      <c r="A84" s="79"/>
      <c r="B84" s="45" t="s">
        <v>129</v>
      </c>
      <c r="C84" s="26" t="s">
        <v>49</v>
      </c>
      <c r="D84" s="27">
        <v>133</v>
      </c>
      <c r="E84" s="27"/>
      <c r="F84" s="28">
        <f t="shared" si="1"/>
        <v>0</v>
      </c>
      <c r="L84" s="30">
        <f>F70</f>
        <v>0</v>
      </c>
    </row>
    <row r="85" spans="1:12" x14ac:dyDescent="0.35">
      <c r="A85" s="79"/>
      <c r="B85" s="45" t="s">
        <v>74</v>
      </c>
      <c r="C85" s="26" t="s">
        <v>2</v>
      </c>
      <c r="D85" s="27">
        <v>4000</v>
      </c>
      <c r="E85" s="27"/>
      <c r="F85" s="28">
        <f t="shared" si="1"/>
        <v>0</v>
      </c>
      <c r="L85" s="30"/>
    </row>
    <row r="86" spans="1:12" x14ac:dyDescent="0.35">
      <c r="A86" s="76" t="s">
        <v>130</v>
      </c>
      <c r="B86" s="43" t="s">
        <v>131</v>
      </c>
      <c r="C86" s="26"/>
      <c r="D86" s="27"/>
      <c r="E86" s="27"/>
      <c r="F86" s="28"/>
      <c r="L86" s="33">
        <f>SUM(F73:F85)</f>
        <v>0</v>
      </c>
    </row>
    <row r="87" spans="1:12" x14ac:dyDescent="0.35">
      <c r="A87" s="79"/>
      <c r="B87" s="45" t="s">
        <v>73</v>
      </c>
      <c r="C87" s="26" t="s">
        <v>58</v>
      </c>
      <c r="D87" s="27">
        <v>10</v>
      </c>
      <c r="E87" s="27"/>
      <c r="F87" s="28">
        <f t="shared" si="1"/>
        <v>0</v>
      </c>
      <c r="L87" s="35"/>
    </row>
    <row r="88" spans="1:12" x14ac:dyDescent="0.35">
      <c r="A88" s="79"/>
      <c r="B88" s="45" t="s">
        <v>129</v>
      </c>
      <c r="C88" s="26" t="s">
        <v>49</v>
      </c>
      <c r="D88" s="27">
        <v>68</v>
      </c>
      <c r="E88" s="27"/>
      <c r="F88" s="28">
        <f t="shared" si="1"/>
        <v>0</v>
      </c>
      <c r="L88" s="30"/>
    </row>
    <row r="89" spans="1:12" x14ac:dyDescent="0.35">
      <c r="A89" s="79"/>
      <c r="B89" s="45" t="s">
        <v>74</v>
      </c>
      <c r="C89" s="26" t="s">
        <v>2</v>
      </c>
      <c r="D89" s="27">
        <v>1600</v>
      </c>
      <c r="E89" s="27"/>
      <c r="F89" s="28">
        <f t="shared" si="1"/>
        <v>0</v>
      </c>
      <c r="L89" s="30"/>
    </row>
    <row r="90" spans="1:12" x14ac:dyDescent="0.35">
      <c r="A90" s="76" t="s">
        <v>132</v>
      </c>
      <c r="B90" s="43" t="s">
        <v>133</v>
      </c>
      <c r="C90" s="26"/>
      <c r="D90" s="27"/>
      <c r="E90" s="27"/>
      <c r="F90" s="28"/>
      <c r="L90" s="30"/>
    </row>
    <row r="91" spans="1:12" x14ac:dyDescent="0.35">
      <c r="A91" s="79"/>
      <c r="B91" s="45" t="s">
        <v>73</v>
      </c>
      <c r="C91" s="26" t="s">
        <v>58</v>
      </c>
      <c r="D91" s="27">
        <v>39</v>
      </c>
      <c r="E91" s="27"/>
      <c r="F91" s="28">
        <f t="shared" si="1"/>
        <v>0</v>
      </c>
      <c r="L91" s="30"/>
    </row>
    <row r="92" spans="1:12" x14ac:dyDescent="0.35">
      <c r="A92" s="81"/>
      <c r="B92" s="46" t="s">
        <v>129</v>
      </c>
      <c r="C92" s="34" t="s">
        <v>49</v>
      </c>
      <c r="D92" s="27">
        <v>193</v>
      </c>
      <c r="E92" s="27"/>
      <c r="F92" s="28">
        <f t="shared" si="1"/>
        <v>0</v>
      </c>
      <c r="L92" s="30"/>
    </row>
    <row r="93" spans="1:12" x14ac:dyDescent="0.35">
      <c r="A93" s="79"/>
      <c r="B93" s="45" t="s">
        <v>74</v>
      </c>
      <c r="C93" s="26" t="s">
        <v>2</v>
      </c>
      <c r="D93" s="27">
        <v>780</v>
      </c>
      <c r="E93" s="27"/>
      <c r="F93" s="28">
        <f t="shared" si="1"/>
        <v>0</v>
      </c>
      <c r="I93" s="20">
        <f>D89-'[2]APS Lot 02'!Q45</f>
        <v>1570</v>
      </c>
      <c r="J93" s="20" t="e">
        <f>#REF!-'[2]APS Lot 02'!R45</f>
        <v>#REF!</v>
      </c>
      <c r="K93" s="20" t="e">
        <f>#REF!-'[2]APS Lot 02'!S45</f>
        <v>#REF!</v>
      </c>
      <c r="L93" s="30">
        <f>F89-'[2]APS Lot 02'!W45</f>
        <v>-15000</v>
      </c>
    </row>
    <row r="94" spans="1:12" x14ac:dyDescent="0.35">
      <c r="A94" s="79"/>
      <c r="B94" s="45" t="s">
        <v>93</v>
      </c>
      <c r="C94" s="26" t="s">
        <v>2</v>
      </c>
      <c r="D94" s="27">
        <v>1365</v>
      </c>
      <c r="E94" s="27"/>
      <c r="F94" s="28">
        <f t="shared" si="1"/>
        <v>0</v>
      </c>
      <c r="I94" s="20">
        <f>D90-'[2]APS Lot 02'!Q46</f>
        <v>-260</v>
      </c>
      <c r="J94" s="20" t="e">
        <f>#REF!-'[2]APS Lot 02'!R46</f>
        <v>#REF!</v>
      </c>
      <c r="K94" s="20" t="e">
        <f>#REF!-'[2]APS Lot 02'!S46</f>
        <v>#REF!</v>
      </c>
      <c r="L94" s="30">
        <f>F90-'[2]APS Lot 02'!W46</f>
        <v>-39000</v>
      </c>
    </row>
    <row r="95" spans="1:12" x14ac:dyDescent="0.35">
      <c r="A95" s="79"/>
      <c r="B95" s="45" t="s">
        <v>177</v>
      </c>
      <c r="C95" s="26" t="s">
        <v>49</v>
      </c>
      <c r="D95" s="27">
        <v>29</v>
      </c>
      <c r="E95" s="27"/>
      <c r="F95" s="28">
        <f t="shared" si="1"/>
        <v>0</v>
      </c>
      <c r="I95" s="20">
        <f>D91-'[2]APS Lot 02'!Q47</f>
        <v>-5961</v>
      </c>
      <c r="J95" s="20" t="e">
        <f>#REF!-'[2]APS Lot 02'!R47</f>
        <v>#REF!</v>
      </c>
      <c r="K95" s="20" t="e">
        <f>#REF!-'[2]APS Lot 02'!S47</f>
        <v>#REF!</v>
      </c>
      <c r="L95" s="30">
        <f>F91-'[2]APS Lot 02'!W47</f>
        <v>-46800</v>
      </c>
    </row>
    <row r="96" spans="1:12" x14ac:dyDescent="0.35">
      <c r="A96" s="79"/>
      <c r="B96" s="45"/>
      <c r="C96" s="26"/>
      <c r="D96" s="27"/>
      <c r="E96" s="27"/>
      <c r="F96" s="28"/>
      <c r="L96" s="30"/>
    </row>
    <row r="97" spans="1:12" x14ac:dyDescent="0.35">
      <c r="A97" s="76" t="s">
        <v>134</v>
      </c>
      <c r="B97" s="43" t="s">
        <v>135</v>
      </c>
      <c r="C97" s="26" t="s">
        <v>49</v>
      </c>
      <c r="D97" s="27">
        <v>196</v>
      </c>
      <c r="E97" s="27"/>
      <c r="F97" s="28">
        <f t="shared" si="1"/>
        <v>0</v>
      </c>
      <c r="I97" s="20">
        <f>D93-'[2]APS Lot 02'!Q49</f>
        <v>770</v>
      </c>
      <c r="J97" s="20" t="e">
        <f>#REF!-'[2]APS Lot 02'!R49</f>
        <v>#REF!</v>
      </c>
      <c r="K97" s="20" t="e">
        <f>#REF!-'[2]APS Lot 02'!S49</f>
        <v>#REF!</v>
      </c>
      <c r="L97" s="30">
        <f>F93-'[2]APS Lot 02'!W49</f>
        <v>-5000</v>
      </c>
    </row>
    <row r="98" spans="1:12" x14ac:dyDescent="0.35">
      <c r="A98" s="76" t="s">
        <v>134</v>
      </c>
      <c r="B98" s="43" t="s">
        <v>136</v>
      </c>
      <c r="C98" s="26" t="s">
        <v>49</v>
      </c>
      <c r="D98" s="27">
        <v>400</v>
      </c>
      <c r="E98" s="27"/>
      <c r="F98" s="28">
        <f t="shared" si="1"/>
        <v>0</v>
      </c>
      <c r="I98" s="20">
        <f>D94-'[2]APS Lot 02'!Q50</f>
        <v>1261</v>
      </c>
      <c r="J98" s="20" t="e">
        <f>#REF!-'[2]APS Lot 02'!R50</f>
        <v>#REF!</v>
      </c>
      <c r="K98" s="20" t="e">
        <f>#REF!-'[2]APS Lot 02'!S50</f>
        <v>#REF!</v>
      </c>
      <c r="L98" s="30">
        <f>F94-'[2]APS Lot 02'!W50</f>
        <v>-18200</v>
      </c>
    </row>
    <row r="99" spans="1:12" x14ac:dyDescent="0.35">
      <c r="A99" s="82"/>
      <c r="B99" s="47"/>
      <c r="C99" s="36"/>
      <c r="D99" s="27"/>
      <c r="E99" s="27"/>
      <c r="F99" s="28"/>
      <c r="I99" s="20">
        <f>D95-'[2]APS Lot 02'!Q51</f>
        <v>-1771</v>
      </c>
      <c r="J99" s="20" t="e">
        <f>#REF!-'[2]APS Lot 02'!R51</f>
        <v>#REF!</v>
      </c>
      <c r="K99" s="20" t="e">
        <f>#REF!-'[2]APS Lot 02'!S51</f>
        <v>#REF!</v>
      </c>
      <c r="L99" s="30">
        <f>F95-'[2]APS Lot 02'!W51</f>
        <v>-14040</v>
      </c>
    </row>
    <row r="100" spans="1:12" x14ac:dyDescent="0.35">
      <c r="A100" s="76" t="s">
        <v>137</v>
      </c>
      <c r="B100" s="43" t="s">
        <v>138</v>
      </c>
      <c r="C100" s="36"/>
      <c r="D100" s="27"/>
      <c r="E100" s="27"/>
      <c r="F100" s="28"/>
      <c r="L100" s="30"/>
    </row>
    <row r="101" spans="1:12" x14ac:dyDescent="0.35">
      <c r="A101" s="76" t="s">
        <v>139</v>
      </c>
      <c r="B101" s="43" t="s">
        <v>140</v>
      </c>
      <c r="C101" s="26" t="s">
        <v>49</v>
      </c>
      <c r="D101" s="27">
        <v>4</v>
      </c>
      <c r="E101" s="27"/>
      <c r="F101" s="28">
        <f t="shared" si="1"/>
        <v>0</v>
      </c>
      <c r="I101" s="20">
        <f>D98-'[2]APS Lot 02'!Q54</f>
        <v>136.80000000000001</v>
      </c>
      <c r="J101" s="20" t="e">
        <f>#REF!-'[2]APS Lot 02'!R54</f>
        <v>#REF!</v>
      </c>
      <c r="K101" s="20" t="e">
        <f>#REF!-'[2]APS Lot 02'!S54</f>
        <v>#REF!</v>
      </c>
      <c r="L101" s="30">
        <f>F98-'[2]APS Lot 02'!W54</f>
        <v>-26320</v>
      </c>
    </row>
    <row r="102" spans="1:12" x14ac:dyDescent="0.35">
      <c r="A102" s="76" t="s">
        <v>141</v>
      </c>
      <c r="B102" s="43" t="s">
        <v>142</v>
      </c>
      <c r="C102" s="26" t="s">
        <v>49</v>
      </c>
      <c r="D102" s="27">
        <v>55</v>
      </c>
      <c r="E102" s="27"/>
      <c r="F102" s="28">
        <f t="shared" si="1"/>
        <v>0</v>
      </c>
      <c r="I102" s="20">
        <f>D99-'[2]APS Lot 02'!Q55</f>
        <v>-789.6</v>
      </c>
      <c r="J102" s="20" t="e">
        <f>#REF!-'[2]APS Lot 02'!R55</f>
        <v>#REF!</v>
      </c>
      <c r="K102" s="20" t="e">
        <f>#REF!-'[2]APS Lot 02'!S55</f>
        <v>#REF!</v>
      </c>
      <c r="L102" s="30">
        <f>F99-'[2]APS Lot 02'!W55</f>
        <v>-6158.88</v>
      </c>
    </row>
    <row r="103" spans="1:12" x14ac:dyDescent="0.35">
      <c r="A103" s="76" t="s">
        <v>143</v>
      </c>
      <c r="B103" s="43" t="s">
        <v>144</v>
      </c>
      <c r="C103" s="26"/>
      <c r="D103" s="27"/>
      <c r="E103" s="27"/>
      <c r="F103" s="28"/>
      <c r="L103" s="30"/>
    </row>
    <row r="104" spans="1:12" x14ac:dyDescent="0.35">
      <c r="A104" s="78"/>
      <c r="B104" s="45" t="s">
        <v>145</v>
      </c>
      <c r="C104" s="26" t="s">
        <v>119</v>
      </c>
      <c r="D104" s="27">
        <v>1</v>
      </c>
      <c r="E104" s="27"/>
      <c r="F104" s="28">
        <f t="shared" si="1"/>
        <v>0</v>
      </c>
      <c r="L104" s="30"/>
    </row>
    <row r="105" spans="1:12" x14ac:dyDescent="0.35">
      <c r="A105" s="78"/>
      <c r="B105" s="45" t="s">
        <v>147</v>
      </c>
      <c r="C105" s="26" t="s">
        <v>119</v>
      </c>
      <c r="D105" s="27">
        <v>1</v>
      </c>
      <c r="E105" s="27"/>
      <c r="F105" s="28">
        <f t="shared" si="1"/>
        <v>0</v>
      </c>
      <c r="I105" s="20" t="e">
        <f>D102-'[2]APS Lot 02'!Q58</f>
        <v>#REF!</v>
      </c>
      <c r="J105" s="20" t="e">
        <f>#REF!-'[2]APS Lot 02'!R58</f>
        <v>#REF!</v>
      </c>
      <c r="K105" s="20" t="e">
        <f>#REF!-'[2]APS Lot 02'!S58</f>
        <v>#REF!</v>
      </c>
      <c r="L105" s="30" t="e">
        <f>F102-'[2]APS Lot 02'!W58</f>
        <v>#REF!</v>
      </c>
    </row>
    <row r="106" spans="1:12" x14ac:dyDescent="0.35">
      <c r="A106" s="78"/>
      <c r="B106" s="45" t="s">
        <v>148</v>
      </c>
      <c r="C106" s="26" t="s">
        <v>119</v>
      </c>
      <c r="D106" s="27">
        <v>1</v>
      </c>
      <c r="E106" s="27"/>
      <c r="F106" s="28">
        <f t="shared" si="1"/>
        <v>0</v>
      </c>
      <c r="L106" s="30"/>
    </row>
    <row r="107" spans="1:12" x14ac:dyDescent="0.35">
      <c r="A107" s="76" t="s">
        <v>149</v>
      </c>
      <c r="B107" s="43" t="s">
        <v>150</v>
      </c>
      <c r="C107" s="36"/>
      <c r="D107" s="27"/>
      <c r="E107" s="27"/>
      <c r="F107" s="28"/>
      <c r="L107" s="33"/>
    </row>
    <row r="108" spans="1:12" x14ac:dyDescent="0.35">
      <c r="A108" s="79"/>
      <c r="B108" s="45" t="s">
        <v>151</v>
      </c>
      <c r="C108" s="26" t="s">
        <v>0</v>
      </c>
      <c r="D108" s="27">
        <v>5.35</v>
      </c>
      <c r="E108" s="27"/>
      <c r="F108" s="28">
        <f t="shared" si="1"/>
        <v>0</v>
      </c>
      <c r="G108" s="20" t="s">
        <v>146</v>
      </c>
      <c r="H108" s="37" t="e">
        <f>#REF!+#REF!/2</f>
        <v>#REF!</v>
      </c>
      <c r="L108" s="30" t="e">
        <f>#REF!</f>
        <v>#REF!</v>
      </c>
    </row>
    <row r="109" spans="1:12" x14ac:dyDescent="0.35">
      <c r="A109" s="78"/>
      <c r="B109" s="44"/>
      <c r="C109" s="38"/>
      <c r="D109" s="27"/>
      <c r="E109" s="27"/>
      <c r="F109" s="28"/>
      <c r="G109" s="20" t="s">
        <v>146</v>
      </c>
      <c r="H109" s="37" t="e">
        <f>#REF!+#REF!/2</f>
        <v>#REF!</v>
      </c>
      <c r="L109" s="30" t="e">
        <f>#REF!</f>
        <v>#REF!</v>
      </c>
    </row>
    <row r="110" spans="1:12" x14ac:dyDescent="0.35">
      <c r="A110" s="76" t="s">
        <v>152</v>
      </c>
      <c r="B110" s="43" t="s">
        <v>153</v>
      </c>
      <c r="C110" s="38"/>
      <c r="D110" s="27"/>
      <c r="E110" s="27"/>
      <c r="F110" s="28"/>
      <c r="G110" s="20" t="s">
        <v>146</v>
      </c>
      <c r="H110" s="37" t="e">
        <f>#REF!+#REF!/2</f>
        <v>#REF!</v>
      </c>
      <c r="L110" s="30" t="e">
        <f>#REF!</f>
        <v>#REF!</v>
      </c>
    </row>
    <row r="111" spans="1:12" x14ac:dyDescent="0.35">
      <c r="A111" s="76" t="s">
        <v>154</v>
      </c>
      <c r="B111" s="43" t="s">
        <v>155</v>
      </c>
      <c r="C111" s="26" t="s">
        <v>0</v>
      </c>
      <c r="D111" s="27">
        <v>41.84</v>
      </c>
      <c r="E111" s="27"/>
      <c r="F111" s="28">
        <f t="shared" si="1"/>
        <v>0</v>
      </c>
      <c r="L111" s="30" t="e">
        <f>#REF!-'[2]APS Lot 02'!W69</f>
        <v>#REF!</v>
      </c>
    </row>
    <row r="112" spans="1:12" x14ac:dyDescent="0.35">
      <c r="A112" s="76" t="s">
        <v>156</v>
      </c>
      <c r="B112" s="43" t="s">
        <v>157</v>
      </c>
      <c r="C112" s="26" t="s">
        <v>0</v>
      </c>
      <c r="D112" s="27">
        <v>7.25</v>
      </c>
      <c r="E112" s="27"/>
      <c r="F112" s="28">
        <f t="shared" si="1"/>
        <v>0</v>
      </c>
      <c r="L112" s="30">
        <f>F107</f>
        <v>0</v>
      </c>
    </row>
    <row r="113" spans="1:12" x14ac:dyDescent="0.35">
      <c r="A113" s="76"/>
      <c r="B113" s="43"/>
      <c r="C113" s="38"/>
      <c r="D113" s="27"/>
      <c r="E113" s="27"/>
      <c r="F113" s="28"/>
      <c r="L113" s="30"/>
    </row>
    <row r="114" spans="1:12" x14ac:dyDescent="0.35">
      <c r="A114" s="76" t="s">
        <v>158</v>
      </c>
      <c r="B114" s="43" t="s">
        <v>159</v>
      </c>
      <c r="C114" s="38"/>
      <c r="D114" s="27"/>
      <c r="E114" s="27"/>
      <c r="F114" s="28"/>
      <c r="L114" s="30"/>
    </row>
    <row r="115" spans="1:12" x14ac:dyDescent="0.35">
      <c r="A115" s="76" t="s">
        <v>160</v>
      </c>
      <c r="B115" s="43" t="s">
        <v>180</v>
      </c>
      <c r="C115" s="26" t="s">
        <v>49</v>
      </c>
      <c r="D115" s="27">
        <v>46</v>
      </c>
      <c r="E115" s="27"/>
      <c r="F115" s="28">
        <f t="shared" si="1"/>
        <v>0</v>
      </c>
      <c r="I115" s="20" t="e">
        <f>D120-'[2]APS Lot 02'!Q69</f>
        <v>#REF!</v>
      </c>
      <c r="J115" s="20" t="e">
        <f>#REF!-'[2]APS Lot 02'!R69</f>
        <v>#REF!</v>
      </c>
      <c r="K115" s="20" t="e">
        <f>#REF!-'[2]APS Lot 02'!S69</f>
        <v>#REF!</v>
      </c>
      <c r="L115" s="30">
        <f>F120-'[2]APS Lot 02'!W69</f>
        <v>-62400</v>
      </c>
    </row>
    <row r="116" spans="1:12" x14ac:dyDescent="0.35">
      <c r="A116" s="76" t="s">
        <v>162</v>
      </c>
      <c r="B116" s="43" t="s">
        <v>163</v>
      </c>
      <c r="C116" s="38" t="s">
        <v>49</v>
      </c>
      <c r="D116" s="27">
        <v>104</v>
      </c>
      <c r="E116" s="27"/>
      <c r="F116" s="28">
        <f t="shared" si="1"/>
        <v>0</v>
      </c>
      <c r="I116" s="20" t="e">
        <f>D113-'[2]APS Lot 02'!Q70</f>
        <v>#REF!</v>
      </c>
      <c r="J116" s="20" t="e">
        <f>#REF!-'[2]APS Lot 02'!R70</f>
        <v>#REF!</v>
      </c>
      <c r="K116" s="20" t="e">
        <f>#REF!-'[2]APS Lot 02'!S70</f>
        <v>#REF!</v>
      </c>
      <c r="L116" s="30" t="e">
        <f>F113-'[2]APS Lot 02'!W70</f>
        <v>#REF!</v>
      </c>
    </row>
    <row r="117" spans="1:12" x14ac:dyDescent="0.35">
      <c r="A117" s="76"/>
      <c r="B117" s="43"/>
      <c r="C117" s="38"/>
      <c r="D117" s="27"/>
      <c r="E117" s="27"/>
      <c r="F117" s="28"/>
      <c r="L117" s="30"/>
    </row>
    <row r="118" spans="1:12" x14ac:dyDescent="0.35">
      <c r="A118" s="76" t="s">
        <v>164</v>
      </c>
      <c r="B118" s="43" t="s">
        <v>165</v>
      </c>
      <c r="C118" s="38"/>
      <c r="D118" s="27"/>
      <c r="E118" s="27"/>
      <c r="F118" s="28">
        <f t="shared" si="1"/>
        <v>0</v>
      </c>
      <c r="L118" s="30"/>
    </row>
    <row r="119" spans="1:12" x14ac:dyDescent="0.35">
      <c r="A119" s="76" t="s">
        <v>166</v>
      </c>
      <c r="B119" s="43" t="s">
        <v>167</v>
      </c>
      <c r="C119" s="26" t="s">
        <v>42</v>
      </c>
      <c r="D119" s="27">
        <v>1</v>
      </c>
      <c r="E119" s="27"/>
      <c r="F119" s="28">
        <f t="shared" si="1"/>
        <v>0</v>
      </c>
      <c r="I119" s="20" t="e">
        <f>D116-'[2]APS Lot 02'!Q73</f>
        <v>#REF!</v>
      </c>
      <c r="J119" s="20" t="e">
        <f>#REF!-'[2]APS Lot 02'!R73</f>
        <v>#REF!</v>
      </c>
      <c r="K119" s="20" t="e">
        <f>#REF!-'[2]APS Lot 02'!S73</f>
        <v>#REF!</v>
      </c>
      <c r="L119" s="30" t="e">
        <f>F116-'[2]APS Lot 02'!W73</f>
        <v>#REF!</v>
      </c>
    </row>
    <row r="120" spans="1:12" x14ac:dyDescent="0.35">
      <c r="A120" s="76" t="s">
        <v>168</v>
      </c>
      <c r="B120" s="43" t="s">
        <v>169</v>
      </c>
      <c r="C120" s="26"/>
      <c r="D120" s="27"/>
      <c r="E120" s="27"/>
      <c r="F120" s="28"/>
      <c r="L120" s="30"/>
    </row>
    <row r="121" spans="1:12" x14ac:dyDescent="0.35">
      <c r="A121" s="79"/>
      <c r="B121" s="45" t="s">
        <v>170</v>
      </c>
      <c r="C121" s="26" t="s">
        <v>42</v>
      </c>
      <c r="D121" s="27">
        <v>1</v>
      </c>
      <c r="E121" s="27"/>
      <c r="F121" s="28">
        <f t="shared" si="1"/>
        <v>0</v>
      </c>
      <c r="L121" s="30"/>
    </row>
    <row r="122" spans="1:12" x14ac:dyDescent="0.35">
      <c r="A122" s="79"/>
      <c r="B122" s="45" t="s">
        <v>171</v>
      </c>
      <c r="C122" s="26" t="s">
        <v>42</v>
      </c>
      <c r="D122" s="27">
        <v>1</v>
      </c>
      <c r="E122" s="27"/>
      <c r="F122" s="28">
        <f t="shared" si="1"/>
        <v>0</v>
      </c>
      <c r="L122" s="30"/>
    </row>
    <row r="123" spans="1:12" ht="13.5" thickBot="1" x14ac:dyDescent="0.4">
      <c r="A123" s="79"/>
      <c r="B123" s="45"/>
      <c r="C123" s="26"/>
      <c r="D123" s="83"/>
      <c r="E123" s="83"/>
      <c r="F123" s="84"/>
      <c r="L123" s="30" t="e">
        <f>SUM(L12:L122)</f>
        <v>#REF!</v>
      </c>
    </row>
    <row r="124" spans="1:12" s="39" customFormat="1" ht="21.5" thickBot="1" x14ac:dyDescent="0.4">
      <c r="A124" s="85"/>
      <c r="B124" s="85" t="s">
        <v>172</v>
      </c>
      <c r="C124" s="86"/>
      <c r="D124" s="87"/>
      <c r="E124" s="87"/>
      <c r="F124" s="88">
        <f>SUM(F12:F122)</f>
        <v>0</v>
      </c>
      <c r="L124" s="40">
        <f>F124-'[2]APS Lot 02'!X76</f>
        <v>-854087.883409</v>
      </c>
    </row>
    <row r="125" spans="1:12" x14ac:dyDescent="0.35">
      <c r="A125" s="41"/>
      <c r="B125" s="41"/>
      <c r="C125" s="42"/>
      <c r="D125" s="27"/>
      <c r="E125" s="27"/>
      <c r="F125" s="28"/>
    </row>
  </sheetData>
  <mergeCells count="6">
    <mergeCell ref="M28:M41"/>
    <mergeCell ref="M60:M63"/>
    <mergeCell ref="L65:L72"/>
    <mergeCell ref="A3:F5"/>
    <mergeCell ref="I5:L7"/>
    <mergeCell ref="A7:F7"/>
  </mergeCells>
  <phoneticPr fontId="31" type="noConversion"/>
  <printOptions horizontalCentered="1" verticalCentered="1"/>
  <pageMargins left="0.31496062992125984" right="0.39370078740157483" top="0.59055118110236227" bottom="0.43307086614173229" header="0.31496062992125984" footer="0.15748031496062992"/>
  <pageSetup paperSize="9" scale="89" fitToHeight="0" orientation="portrait" r:id="rId1"/>
  <headerFooter>
    <oddHeader>&amp;LCEA LETI -Construction d'un bâtiment de stockage et logistique des salles blanches&amp;RDPGF
  LOT GO</oddHeader>
    <oddFooter>&amp;LTPF Ingénierie&amp;C                               RG.LR-BEY240021-DCE.DPGF-00-13/10/25&amp;R&amp;P sur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5B975-99CD-4A94-B644-1E1D698A394F}">
  <sheetPr>
    <pageSetUpPr fitToPage="1"/>
  </sheetPr>
  <dimension ref="A1:G32"/>
  <sheetViews>
    <sheetView view="pageBreakPreview" zoomScale="80" zoomScaleNormal="80" zoomScaleSheetLayoutView="80" zoomScalePageLayoutView="70" workbookViewId="0">
      <selection activeCell="D25" sqref="D25"/>
    </sheetView>
  </sheetViews>
  <sheetFormatPr baseColWidth="10" defaultColWidth="11.453125" defaultRowHeight="12.5" x14ac:dyDescent="0.25"/>
  <cols>
    <col min="1" max="1" width="1.7265625" style="48" customWidth="1"/>
    <col min="2" max="2" width="10.453125" style="72" customWidth="1"/>
    <col min="3" max="3" width="49.7265625" style="73" customWidth="1"/>
    <col min="4" max="4" width="59.7265625" style="72" customWidth="1"/>
    <col min="5" max="5" width="1.7265625" style="74" customWidth="1"/>
    <col min="6" max="6" width="2.26953125" style="52" customWidth="1"/>
    <col min="7" max="16384" width="11.453125" style="48"/>
  </cols>
  <sheetData>
    <row r="1" spans="1:7" ht="13" thickBot="1" x14ac:dyDescent="0.3">
      <c r="B1" s="49"/>
      <c r="C1" s="50"/>
      <c r="D1" s="49"/>
      <c r="E1" s="51"/>
    </row>
    <row r="2" spans="1:7" ht="45" customHeight="1" x14ac:dyDescent="0.25">
      <c r="A2" s="53"/>
      <c r="B2" s="54" t="s">
        <v>173</v>
      </c>
      <c r="C2" s="55" t="s">
        <v>174</v>
      </c>
      <c r="D2" s="54" t="s">
        <v>175</v>
      </c>
      <c r="E2" s="56"/>
    </row>
    <row r="3" spans="1:7" s="64" customFormat="1" ht="13.5" x14ac:dyDescent="0.3">
      <c r="A3" s="57"/>
      <c r="B3" s="61" t="s">
        <v>134</v>
      </c>
      <c r="C3" s="62" t="s">
        <v>135</v>
      </c>
      <c r="D3" s="63"/>
      <c r="E3" s="58"/>
      <c r="F3" s="59"/>
      <c r="G3" s="60"/>
    </row>
    <row r="4" spans="1:7" s="64" customFormat="1" ht="13.5" x14ac:dyDescent="0.3">
      <c r="A4" s="57"/>
      <c r="B4" s="61" t="s">
        <v>134</v>
      </c>
      <c r="C4" s="62" t="s">
        <v>136</v>
      </c>
      <c r="D4" s="63"/>
      <c r="E4" s="58"/>
      <c r="F4" s="59"/>
      <c r="G4" s="60"/>
    </row>
    <row r="5" spans="1:7" s="64" customFormat="1" ht="13.5" x14ac:dyDescent="0.3">
      <c r="A5" s="57"/>
      <c r="B5" s="61" t="s">
        <v>160</v>
      </c>
      <c r="C5" s="62" t="s">
        <v>161</v>
      </c>
      <c r="D5" s="63"/>
      <c r="E5" s="58"/>
      <c r="F5" s="59"/>
      <c r="G5" s="60"/>
    </row>
    <row r="6" spans="1:7" s="64" customFormat="1" ht="13.5" x14ac:dyDescent="0.3">
      <c r="A6" s="57"/>
      <c r="B6" s="61" t="s">
        <v>162</v>
      </c>
      <c r="C6" s="62" t="s">
        <v>163</v>
      </c>
      <c r="D6" s="63"/>
      <c r="E6" s="58"/>
      <c r="F6" s="59"/>
      <c r="G6" s="60"/>
    </row>
    <row r="7" spans="1:7" s="64" customFormat="1" ht="13.5" x14ac:dyDescent="0.3">
      <c r="A7" s="57"/>
      <c r="B7" s="61"/>
      <c r="C7" s="62"/>
      <c r="D7" s="63"/>
      <c r="E7" s="58"/>
      <c r="F7" s="59"/>
      <c r="G7" s="60"/>
    </row>
    <row r="8" spans="1:7" s="60" customFormat="1" ht="13.5" x14ac:dyDescent="0.3">
      <c r="A8" s="57"/>
      <c r="B8" s="61"/>
      <c r="C8" s="62"/>
      <c r="D8" s="63"/>
      <c r="E8" s="58"/>
      <c r="F8" s="59"/>
    </row>
    <row r="9" spans="1:7" s="60" customFormat="1" ht="13.5" x14ac:dyDescent="0.3">
      <c r="A9" s="57"/>
      <c r="B9" s="61"/>
      <c r="C9" s="62"/>
      <c r="D9" s="63"/>
      <c r="E9" s="58"/>
      <c r="F9" s="59"/>
    </row>
    <row r="10" spans="1:7" s="60" customFormat="1" ht="13.5" x14ac:dyDescent="0.3">
      <c r="A10" s="57"/>
      <c r="B10" s="61"/>
      <c r="C10" s="62"/>
      <c r="D10" s="63"/>
      <c r="E10" s="58"/>
      <c r="F10" s="59"/>
    </row>
    <row r="11" spans="1:7" s="60" customFormat="1" ht="13.5" x14ac:dyDescent="0.3">
      <c r="A11" s="57"/>
      <c r="B11" s="61"/>
      <c r="C11" s="62"/>
      <c r="D11" s="65"/>
      <c r="E11" s="58"/>
      <c r="F11" s="59"/>
    </row>
    <row r="12" spans="1:7" s="60" customFormat="1" ht="13.5" x14ac:dyDescent="0.3">
      <c r="A12" s="57"/>
      <c r="B12" s="61"/>
      <c r="C12" s="62"/>
      <c r="D12" s="65"/>
      <c r="E12" s="58"/>
      <c r="F12" s="59"/>
    </row>
    <row r="13" spans="1:7" s="60" customFormat="1" ht="13.5" x14ac:dyDescent="0.3">
      <c r="A13" s="57"/>
      <c r="B13" s="61"/>
      <c r="C13" s="62"/>
      <c r="D13" s="65"/>
      <c r="E13" s="58"/>
      <c r="F13" s="59"/>
    </row>
    <row r="14" spans="1:7" s="60" customFormat="1" ht="13.5" x14ac:dyDescent="0.3">
      <c r="A14" s="57"/>
      <c r="B14" s="61"/>
      <c r="C14" s="62"/>
      <c r="D14" s="65"/>
      <c r="E14" s="58"/>
      <c r="F14" s="59"/>
    </row>
    <row r="15" spans="1:7" s="60" customFormat="1" ht="13.5" x14ac:dyDescent="0.3">
      <c r="A15" s="57"/>
      <c r="B15" s="61"/>
      <c r="C15" s="62"/>
      <c r="D15" s="65"/>
      <c r="E15" s="58"/>
      <c r="F15" s="59"/>
    </row>
    <row r="16" spans="1:7" s="60" customFormat="1" ht="13.5" x14ac:dyDescent="0.3">
      <c r="A16" s="57"/>
      <c r="B16" s="61"/>
      <c r="C16" s="62"/>
      <c r="D16" s="65"/>
      <c r="E16" s="58"/>
      <c r="F16" s="59"/>
    </row>
    <row r="17" spans="1:6" s="60" customFormat="1" ht="13.5" x14ac:dyDescent="0.3">
      <c r="A17" s="57"/>
      <c r="B17" s="61"/>
      <c r="C17" s="62"/>
      <c r="D17" s="65"/>
      <c r="E17" s="58"/>
      <c r="F17" s="59"/>
    </row>
    <row r="18" spans="1:6" s="60" customFormat="1" ht="13.5" x14ac:dyDescent="0.3">
      <c r="A18" s="57"/>
      <c r="B18" s="61"/>
      <c r="C18" s="62"/>
      <c r="D18" s="65"/>
      <c r="E18" s="58"/>
      <c r="F18" s="59"/>
    </row>
    <row r="19" spans="1:6" s="60" customFormat="1" ht="13.5" x14ac:dyDescent="0.3">
      <c r="A19" s="57"/>
      <c r="B19" s="61"/>
      <c r="C19" s="62"/>
      <c r="D19" s="65"/>
      <c r="E19" s="58"/>
      <c r="F19" s="59"/>
    </row>
    <row r="20" spans="1:6" s="60" customFormat="1" ht="13.5" x14ac:dyDescent="0.3">
      <c r="A20" s="57"/>
      <c r="B20" s="61"/>
      <c r="C20" s="62"/>
      <c r="D20" s="65"/>
      <c r="E20" s="58"/>
      <c r="F20" s="59"/>
    </row>
    <row r="21" spans="1:6" s="60" customFormat="1" ht="13.5" x14ac:dyDescent="0.3">
      <c r="A21" s="57"/>
      <c r="B21" s="61"/>
      <c r="C21" s="62"/>
      <c r="D21" s="65"/>
      <c r="E21" s="58"/>
      <c r="F21" s="59"/>
    </row>
    <row r="22" spans="1:6" s="60" customFormat="1" ht="13.5" x14ac:dyDescent="0.3">
      <c r="A22" s="57"/>
      <c r="B22" s="61"/>
      <c r="C22" s="62"/>
      <c r="D22" s="65"/>
      <c r="E22" s="58"/>
      <c r="F22" s="59"/>
    </row>
    <row r="23" spans="1:6" s="60" customFormat="1" ht="13.5" x14ac:dyDescent="0.3">
      <c r="A23" s="57"/>
      <c r="B23" s="61"/>
      <c r="C23" s="62"/>
      <c r="D23" s="65"/>
      <c r="E23" s="58"/>
      <c r="F23" s="59"/>
    </row>
    <row r="24" spans="1:6" s="60" customFormat="1" ht="13.5" x14ac:dyDescent="0.3">
      <c r="A24" s="57"/>
      <c r="B24" s="61"/>
      <c r="C24" s="62"/>
      <c r="D24" s="65"/>
      <c r="E24" s="58"/>
      <c r="F24" s="59"/>
    </row>
    <row r="25" spans="1:6" s="60" customFormat="1" ht="13.5" x14ac:dyDescent="0.3">
      <c r="A25" s="57"/>
      <c r="B25" s="61"/>
      <c r="C25" s="62"/>
      <c r="D25" s="65"/>
      <c r="E25" s="58"/>
      <c r="F25" s="59"/>
    </row>
    <row r="26" spans="1:6" s="60" customFormat="1" ht="13.5" x14ac:dyDescent="0.3">
      <c r="A26" s="57"/>
      <c r="B26" s="61"/>
      <c r="C26" s="62"/>
      <c r="D26" s="65"/>
      <c r="E26" s="58"/>
      <c r="F26" s="59"/>
    </row>
    <row r="27" spans="1:6" s="60" customFormat="1" ht="13.5" x14ac:dyDescent="0.3">
      <c r="A27" s="57"/>
      <c r="B27" s="61"/>
      <c r="C27" s="62"/>
      <c r="D27" s="65"/>
      <c r="E27" s="58"/>
      <c r="F27" s="59"/>
    </row>
    <row r="28" spans="1:6" s="60" customFormat="1" ht="13.5" x14ac:dyDescent="0.3">
      <c r="A28" s="57"/>
      <c r="B28" s="61"/>
      <c r="C28" s="62"/>
      <c r="D28" s="65"/>
      <c r="E28" s="58"/>
      <c r="F28" s="59"/>
    </row>
    <row r="29" spans="1:6" s="60" customFormat="1" ht="13.5" x14ac:dyDescent="0.3">
      <c r="A29" s="57"/>
      <c r="B29" s="61"/>
      <c r="C29" s="62"/>
      <c r="D29" s="65"/>
      <c r="E29" s="58"/>
      <c r="F29" s="59"/>
    </row>
    <row r="30" spans="1:6" s="60" customFormat="1" ht="13.5" x14ac:dyDescent="0.3">
      <c r="A30" s="57"/>
      <c r="B30" s="61"/>
      <c r="C30" s="66"/>
      <c r="D30" s="63"/>
      <c r="E30" s="58"/>
      <c r="F30" s="59"/>
    </row>
    <row r="31" spans="1:6" s="64" customFormat="1" ht="14" thickBot="1" x14ac:dyDescent="0.35">
      <c r="A31" s="57"/>
      <c r="B31" s="67"/>
      <c r="C31" s="68"/>
      <c r="D31" s="69"/>
      <c r="E31" s="58"/>
      <c r="F31" s="70"/>
    </row>
    <row r="32" spans="1:6" x14ac:dyDescent="0.25">
      <c r="A32" s="71"/>
    </row>
  </sheetData>
  <printOptions horizontalCentered="1" verticalCentered="1"/>
  <pageMargins left="0.31496062992125984" right="0.39370078740157483" top="0.59055118110236227" bottom="0.43307086614173229" header="0.31496062992125984" footer="0.15748031496062992"/>
  <pageSetup paperSize="9" scale="78" fitToHeight="0" orientation="portrait" r:id="rId1"/>
  <headerFooter>
    <oddHeader xml:space="preserve">&amp;LCEA LETI -Construction d'un bâtiment de stockage et logistique des salles blanches&amp;RDPGF
  LOT Installations de chantier
</oddHeader>
    <oddFooter>&amp;LTPF Ingénierie&amp;C                               RG.JT-BEY240021-DCE.DPGF-00-13/10/25&amp;R&amp;P sur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PG</vt:lpstr>
      <vt:lpstr>DPGF </vt:lpstr>
      <vt:lpstr>FT</vt:lpstr>
      <vt:lpstr>'DPGF '!Impression_des_titres</vt:lpstr>
      <vt:lpstr>FT!Impression_des_titres</vt:lpstr>
      <vt:lpstr>'DPGF '!Zone_d_impression</vt:lpstr>
      <vt:lpstr>FT!Zone_d_impression</vt:lpstr>
      <vt:lpstr>PG!Zone_d_impression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Fischer</dc:creator>
  <cp:lastModifiedBy>BARRANCO Céline</cp:lastModifiedBy>
  <cp:lastPrinted>2026-02-27T16:28:05Z</cp:lastPrinted>
  <dcterms:created xsi:type="dcterms:W3CDTF">2015-01-20T15:12:15Z</dcterms:created>
  <dcterms:modified xsi:type="dcterms:W3CDTF">2026-03-12T17:56:15Z</dcterms:modified>
</cp:coreProperties>
</file>